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4601 ЗП капитальный ремонт ВЛ 0,4-6 Николаевский РЭС ХЭС\46.1 Кап  ремонт ВЛ 0,4-6 кВ Николаевского РЭС СП СЭС\ворд\"/>
    </mc:Choice>
  </mc:AlternateContent>
  <bookViews>
    <workbookView xWindow="240" yWindow="45" windowWidth="12435" windowHeight="11835"/>
  </bookViews>
  <sheets>
    <sheet name="ВД.ВЛ 0,4кВ Ф-2,4,6 ТП-27.  " sheetId="1" r:id="rId1"/>
    <sheet name="КВ Ф-2" sheetId="2" r:id="rId2"/>
    <sheet name="КВ Ф-4" sheetId="3" r:id="rId3"/>
    <sheet name="КВ Ф-6" sheetId="4" r:id="rId4"/>
  </sheets>
  <definedNames>
    <definedName name="_xlnm.Print_Area" localSheetId="0">'ВД.ВЛ 0,4кВ Ф-2,4,6 ТП-27.  '!$A$1:$E$103</definedName>
  </definedNames>
  <calcPr calcId="162913"/>
</workbook>
</file>

<file path=xl/calcChain.xml><?xml version="1.0" encoding="utf-8"?>
<calcChain xmlns="http://schemas.openxmlformats.org/spreadsheetml/2006/main">
  <c r="D41" i="1" l="1"/>
  <c r="P28" i="4" l="1"/>
  <c r="P27" i="4"/>
  <c r="P26" i="4"/>
  <c r="P25" i="4"/>
  <c r="P24" i="4"/>
  <c r="P23" i="4"/>
  <c r="P22" i="4"/>
  <c r="P21" i="4"/>
  <c r="P20" i="4"/>
  <c r="P19" i="4"/>
  <c r="P18" i="4"/>
  <c r="P17" i="4"/>
  <c r="P16" i="4"/>
  <c r="P15" i="4"/>
  <c r="P14" i="4"/>
  <c r="P13" i="4"/>
  <c r="P12" i="4"/>
  <c r="P11" i="4"/>
  <c r="P10" i="4"/>
  <c r="P9" i="4"/>
  <c r="P8" i="4"/>
  <c r="P7" i="4"/>
  <c r="P6" i="4"/>
  <c r="P5" i="4"/>
  <c r="P4" i="4"/>
  <c r="AA28" i="3"/>
  <c r="AA27" i="3"/>
  <c r="AA26" i="3"/>
  <c r="AA25" i="3"/>
  <c r="AA24" i="3"/>
  <c r="AA23" i="3"/>
  <c r="AA22" i="3"/>
  <c r="AA21" i="3"/>
  <c r="AA20" i="3"/>
  <c r="AA19" i="3"/>
  <c r="AA18" i="3"/>
  <c r="AA17" i="3"/>
  <c r="AA16" i="3"/>
  <c r="AA15" i="3"/>
  <c r="AA14" i="3"/>
  <c r="AA13" i="3"/>
  <c r="AA12" i="3"/>
  <c r="AA11" i="3"/>
  <c r="AA10" i="3"/>
  <c r="AA9" i="3"/>
  <c r="AA8" i="3"/>
  <c r="AA7" i="3"/>
  <c r="AA6" i="3"/>
  <c r="AA5" i="3"/>
  <c r="AA4" i="3"/>
  <c r="Q28" i="2"/>
  <c r="Q27" i="2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Q12" i="2"/>
  <c r="Q11" i="2"/>
  <c r="Q10" i="2"/>
  <c r="Q9" i="2"/>
  <c r="Q8" i="2"/>
  <c r="Q7" i="2"/>
  <c r="Q6" i="2"/>
  <c r="Q5" i="2"/>
  <c r="Q4" i="2"/>
  <c r="D89" i="1" l="1"/>
  <c r="D88" i="1"/>
</calcChain>
</file>

<file path=xl/sharedStrings.xml><?xml version="1.0" encoding="utf-8"?>
<sst xmlns="http://schemas.openxmlformats.org/spreadsheetml/2006/main" count="527" uniqueCount="251">
  <si>
    <t>ВЕДОМОСТЬ ДЕФЕКТОВ И ОБЪЕМОВ РАБОТ</t>
  </si>
  <si>
    <t>№ п/п</t>
  </si>
  <si>
    <t>Обнаруженные дефекты</t>
  </si>
  <si>
    <t>Ед. изм.</t>
  </si>
  <si>
    <t>Кол-во</t>
  </si>
  <si>
    <t>Наименование работ</t>
  </si>
  <si>
    <t>шт.</t>
  </si>
  <si>
    <t>Кабель АПВБ 3х70 имеет малое сопротивление изоляции</t>
  </si>
  <si>
    <t>км.</t>
  </si>
  <si>
    <t>Ввода 3-фазные не соответствуют сечению</t>
  </si>
  <si>
    <t>Ввода 1-фазные не соответствуют сечению</t>
  </si>
  <si>
    <t xml:space="preserve"> </t>
  </si>
  <si>
    <t>Материалы:</t>
  </si>
  <si>
    <t>Транспортная схема</t>
  </si>
  <si>
    <t>км</t>
  </si>
  <si>
    <t>Погрузо-разгрузочные работы</t>
  </si>
  <si>
    <t>Инв. № HB031973</t>
  </si>
  <si>
    <t>Приложение № 1-6/9 к Приказу "Об учетной политике АО "ДРСК"</t>
  </si>
  <si>
    <t>Организация: АО "Дальневосточная распределительная сетевая компания"</t>
  </si>
  <si>
    <t>Филиал "Хабаровские электрические сети"</t>
  </si>
  <si>
    <t>СП "Северные электрические сети", Николаевский РЭС</t>
  </si>
  <si>
    <r>
      <t xml:space="preserve">Объект </t>
    </r>
    <r>
      <rPr>
        <u/>
        <sz val="11"/>
        <rFont val="Times New Roman"/>
        <family val="1"/>
        <charset val="204"/>
      </rPr>
      <t xml:space="preserve"> </t>
    </r>
    <r>
      <rPr>
        <b/>
        <u/>
        <sz val="11"/>
        <rFont val="Times New Roman"/>
        <family val="1"/>
        <charset val="204"/>
      </rPr>
      <t>Линия электропередач - 0,4 кВ от ТП-27, воздушные ЛЭП низкого напряжения, кабельные ЛЭП низкого напряжения, инв.№ 598, лит.1, 682460,Хабаровский край,Николаевский р-н,Николаевск-на-Амуре г,,городская поликлиника №1</t>
    </r>
  </si>
  <si>
    <r>
      <t xml:space="preserve">Комиссия провела обследование  </t>
    </r>
    <r>
      <rPr>
        <b/>
        <sz val="11"/>
        <rFont val="Times New Roman"/>
        <family val="1"/>
        <charset val="204"/>
      </rPr>
      <t>ВЛ 0,4кВ Ф-2, 4, 6 ТП-27 г.Николаевск на Амуре</t>
    </r>
    <r>
      <rPr>
        <sz val="11"/>
        <rFont val="Times New Roman"/>
        <family val="1"/>
        <charset val="204"/>
      </rPr>
      <t>,  вследствии чего приняла решение о необходимости проведения следующего объёма работ по ремонту хоз.способом</t>
    </r>
  </si>
  <si>
    <t xml:space="preserve">Загнивание стоек деревянных опор
</t>
  </si>
  <si>
    <t>Демонтаж деревянных одностоечных опор с приставками №№ 4-00/10, 4-00/11, 4-00/13, 4-00/14, 4-03/2</t>
  </si>
  <si>
    <t xml:space="preserve">Демонтаж деревянных одностоечных опор №№ 2-00/3, 2-00/4, 2-00/5, 2-00/7, 2-00/8, 2-00/9, 2-00/10, 2-01/1, 2-01/2, 2-01/3, 
4,2-00/1, 4-00/3, 4-00/4, 4-00/5, 4-00/6, 4-00-1/1, 4-00/9,  4-00/12,4-00/16, 4-00-2/1, 4-00-3/1, 4-01/1, 4-01/2, 4-01/3, 4-01-1/1, 4-01-1/2, 4-01-1/3, 4-01-1/4, 4-01-1/5, 4-02/1, 4-02/2, 4-02/3, 4-03/1, 4-04/1, 4-04/2, 4-04/4, 4-04/5, 4-04-1/1 </t>
  </si>
  <si>
    <t xml:space="preserve">Демонтаж деревянных одностоечных опор с одним подкосом № 2-00/7,  4-00/2, 4-04/3 </t>
  </si>
  <si>
    <t>Демонтаж деревянных одностоечных опор с двумя подкосами №2-00/2  (УА23)</t>
  </si>
  <si>
    <t xml:space="preserve">Монтаж одностоечных  ж/б опор (П23) №№ 2-00/4, 2-00/5, 2-00/6, 2-00/7, 2-00/9, 2-00/10, 2-00/11, 2-00/13, 
 2,4-00/2, 4-00/4, 4-00/5, 4-00/8, 4-00/9, 4-00/10, 4-00/11, 4-00/13, 4-01/1, 4-01/2, 4-01-1/1, 4-01/3, 4-01/5 , 6-00/2, 6-00/3, 6-00/5, 6-00/6, 6-00/7, 6-01/1, 6-01/2 </t>
  </si>
  <si>
    <t xml:space="preserve">Монтаж одностоечных  ж/б опор с двумя подкосами (УА23) №№ 12,4-00/3, 4-00/6, 6-00/7, 4-01/4 </t>
  </si>
  <si>
    <t>1 опора (4 провода)</t>
  </si>
  <si>
    <t>1 опора (3 провода)</t>
  </si>
  <si>
    <t>1 опора (2 провода)</t>
  </si>
  <si>
    <t>1 опора (1 провод)</t>
  </si>
  <si>
    <t>100 м3 грунта</t>
  </si>
  <si>
    <t>Разработка грунта вручную в траншеях глубиной до 2 м без креплений с откосами.</t>
  </si>
  <si>
    <t>10 м.п.</t>
  </si>
  <si>
    <t>1 заземлитель</t>
  </si>
  <si>
    <t>1000 м3 грунта</t>
  </si>
  <si>
    <t>Засыпка траншей и котлованов с перемещением грунта до 5 м бульдозерами.</t>
  </si>
  <si>
    <t xml:space="preserve">Провод АС-35, АС-25, АС-16 не соответствует качеству эл.энергии, наличие оплавлений, скруток
</t>
  </si>
  <si>
    <t>Демонтаж в 1 провод  в пролетах опор №№ 4-04/2-4-04-2/1, 4-01/1-4-01/3</t>
  </si>
  <si>
    <t>Демонтаж в 3 провода  в пролетах опор №№ 4-00/10-4-00/13</t>
  </si>
  <si>
    <t>Демонтаж в 2 провода  в пролетах опор №№ 4-01/1-4-01-1/5, 4-00/6-4-00-1/1, 4-00/7-4-00-2/1, 4-00/9-4-02/3, 4-00/10-4-03/2, 4-00/14-4-00/16</t>
  </si>
  <si>
    <t>Монтаж провода СИП-2 3х50 х 1х70 в пролетах опор №№ 2,4-00/3-4-01/4.</t>
  </si>
  <si>
    <t>Монтаж провода СИП-2 3х35 х 1х54,6  в пролетах опор №№  2-00/8 -2-01/1, 6-00/4 -6-01/4, 4-01/1 - №4-01/6, 4-00/6 - №4-02/2.</t>
  </si>
  <si>
    <t>Монтаж провода СИП-4 2х16 в пролетах опор №№ 6-00/8 -6-00/9, 4-01/2 -  4-01-1/1, 4-01/3 - №4-01-2/1, 4-00/7 -  4-03/1, 4-00/12 -  4-00/13.</t>
  </si>
  <si>
    <t>Устройство горизонтального заземления опор ВЛ из стали d-10 мм опор №№ 2-00/8, 2-00/12, 2,4-00/1, 4-00/6, 4-00/12, 4-01/4, 6-00/1, 6-00/8, 6-01/4</t>
  </si>
  <si>
    <t>Забивка вертикальных заземлителей вручную на глубину до 3 м опор №№ 2-00/8, 2-00/12, 2,4-00/1, 4-00/6, 4-00/12, 4-01/4, 6-00/1, 6-00/8, 6-01/4</t>
  </si>
  <si>
    <t>м</t>
  </si>
  <si>
    <t xml:space="preserve">Установка приспособлений для защиты кабеля от механических повреждений: короб металлический, длина: 2 м </t>
  </si>
  <si>
    <t>Демонтаж в 4 провода в пролетах опор №№ 4,2-00/1-2-00/10, 2-00/9-2-01/3, 4,2-00/1-4-04/5, 4-00/2-4-01/1, 4-04/1-4-04-1/1, 4-00/6-4-00/11, в том числе на переходах через препятствия: автомобильные дороги - 12 м в пролете №4-00/9-4-00/10.</t>
  </si>
  <si>
    <t>Монтаж провода СИП-2 3х70 х 1х70  в пролетах опор №№  2,4-00/1 -2-00/14, 2,4-00/1 - 4-00/13, 6-00/1 -6-00/8, в том числе на переходах через препятствия: автомобильные дороги - 12 м в пролете №4-00/6-4-00/7.</t>
  </si>
  <si>
    <t>100 м кабеля</t>
  </si>
  <si>
    <t>Демонтаж: Кабель до 35 кВ с креплением накладными скобами, масса 1 м кабеля: до 3 кг. (Вывод с ТП-27 - 2х2м)</t>
  </si>
  <si>
    <t>Кабель до 35 кВ по установленным конструкциям и лоткам с креплением на поворотах и в конце трассы, масса 1 м кабеля: до 3 кг (Вывод с ТП-27 - 3х5м)</t>
  </si>
  <si>
    <t>Разработка грунта в отвал экскаваторами «драглайн» или «обратная лопата» с ковшом вместимостью: 0,25 м3, группа грунтов 3</t>
  </si>
  <si>
    <t>Разработка грунта вручную с креплениями в траншеях шириной до 2 м, глубиной: до 2 м, группа грунтов 2</t>
  </si>
  <si>
    <t>Устройство постели при одном кабеле в траншее</t>
  </si>
  <si>
    <t>Кабель до 35 кВ в готовых траншеях без покрытий, масса 1 м: до 3 кг</t>
  </si>
  <si>
    <t>Прокладка сигнальной ленты</t>
  </si>
  <si>
    <t>Устройство трубопроводов из полиэтиленовых труб: до 2 отверстий</t>
  </si>
  <si>
    <t>Кабель до 35 кВ в проложенных трубах, блоках и коробах, масса 1 м кабеля: до 3 кг</t>
  </si>
  <si>
    <t>Обратная засыпка экскаваторами «драглайн» или «обратная лопата» с ковшом вместимостью: 0,25 м3, группа грунтов 2</t>
  </si>
  <si>
    <t>Заделка концевая для 3-4-жильного кабеля напряжением до 1 кВ, сечение одной жилы: до 120 мм2</t>
  </si>
  <si>
    <t>Измерение сопротивления изоляции силовых кабельных линий: напряжение до 1кВ</t>
  </si>
  <si>
    <t>1 км кабеля</t>
  </si>
  <si>
    <t>1 канало-километр трубопровода</t>
  </si>
  <si>
    <t>1 шт.</t>
  </si>
  <si>
    <t>1 измерение кабельных линий</t>
  </si>
  <si>
    <t>Устройство постели при двух кабелях в траншее</t>
  </si>
  <si>
    <t>Устройство постели при трех кабелях в траншее</t>
  </si>
  <si>
    <t>Монтаж кабеля ААШВ-1 4х95 по опоре № 2,4-00/1 - 2х8м и оп.№.6-00/1 - 8м</t>
  </si>
  <si>
    <t>Демонтаж кабеля 2х8м: АПВБ 3х70 с опоры №4,2-00/1.</t>
  </si>
  <si>
    <t>Ввод</t>
  </si>
  <si>
    <t xml:space="preserve"> Замена вводов трехфазных А-16 (в четыре провода) на провод  СИП4 4х16 при средней длине 0,02 км</t>
  </si>
  <si>
    <t>Приборы учета 1-фазные</t>
  </si>
  <si>
    <t>шт</t>
  </si>
  <si>
    <t>Демонтаж со старых опор и монтаж на новые опоры ПУ (счетчик однофазный)</t>
  </si>
  <si>
    <t>Приборы учета 3-фазные</t>
  </si>
  <si>
    <t>Демонтаж со старых опор и монтаж на новые опоры ПУ (счетчик трехфазный)</t>
  </si>
  <si>
    <t>Стойка опоры СВ 105-5 /бетон В30 (М400), объем 0,47 м3, расход ар-ры 74,8 кг/ (серия 3.407.1-143; 3.407.1-136)</t>
  </si>
  <si>
    <t>Стойка опоры СВ 95-5-а /бетон В22,5 (М300), объем 0,36 м3, расход арматуры 51,7 кг/ (серия 3.407.1-143 вып. 7)</t>
  </si>
  <si>
    <t>Провода самонесущие изолированные для воздушных линий электропередачи с алюминиевыми жилами марки СИП-2 3х70+1х70-0,6/1,0</t>
  </si>
  <si>
    <t>1000 м</t>
  </si>
  <si>
    <t>Провода самонесущие изолированные для воздушных линий электропередачи с алюминиевыми жилами марки СИП-2 3х35+1х54,6-0,6/1,0</t>
  </si>
  <si>
    <t>Провода самонесущие изолированные для воздушных линий электропередачи с алюминиевыми жилами марки СИП-4 4х16-0,6/1,0</t>
  </si>
  <si>
    <t>Провода самонесущие изолированные для воздушных линий электропередачи с алюминиевыми жилами марки СИП-4 2х16-0,6/1,0</t>
  </si>
  <si>
    <t>Бугель NB 20 (25.0017)</t>
  </si>
  <si>
    <t>Лента крепления шириной 20 мм, толщиной 0,7 мм, длиной 50 м из нержавеющей стали (в пластмасовой коробке с кабельной бухтой) F207 (СИП) (25.0017)</t>
  </si>
  <si>
    <t>Зажим анкерный (СИП) DN 123 (25.0017)</t>
  </si>
  <si>
    <t>Зажим ответвительный Р 616R  (25.0017)</t>
  </si>
  <si>
    <t>Заземл. проводник ЗП-6 (25.0017)</t>
  </si>
  <si>
    <t>Зажим ответвительный Р 70  (25.0017)</t>
  </si>
  <si>
    <t>Зажим ответвительный Р 72 (25.0017)</t>
  </si>
  <si>
    <t>Сжимы ответвительные У-733</t>
  </si>
  <si>
    <t>Зажим плашечный CD 35  (25.0017)</t>
  </si>
  <si>
    <t>100 шт.</t>
  </si>
  <si>
    <t>Колпачки герметичные СE25.95 (СИП) (25.0017)</t>
  </si>
  <si>
    <t>Зажим анкерный (СИП) PA 1500 (25.0017)</t>
  </si>
  <si>
    <t>Комплект промежуточной подвески (СИП) ES 1500E (25.0017)</t>
  </si>
  <si>
    <t>компл.</t>
  </si>
  <si>
    <t>Анкерный кронштейн CS 10,3 (25.0017)</t>
  </si>
  <si>
    <t>Анкерный кронштейн СА 25 (25.0017)</t>
  </si>
  <si>
    <t>Детали крепления стальные: Узел крепления опор типа У-4 (типовой альбом 3.407.1-136.3)</t>
  </si>
  <si>
    <t>кг</t>
  </si>
  <si>
    <t>Хомут стяжной (СИП) Е778  (25.0017)</t>
  </si>
  <si>
    <t>Нитроэмаль черная, НЦ-11 ГОСТ 9198-76</t>
  </si>
  <si>
    <t>Наконечники кабельные алюминиевые ТА 16-8-4,5</t>
  </si>
  <si>
    <t>Кабель силовой бронированный ААШв-1 4х95</t>
  </si>
  <si>
    <t>Муфта концевая внутренней установки для кабеля на напряжение до 10 кВ, марки КВТп 4х95 с болтовыми наконечниками и комплектом пайки для присоединения заземления</t>
  </si>
  <si>
    <t>Муфта концевая наружной установки для кабеля на напряжение до 10 кВ, марки КНТп 4х95 с болтовыми наконечниками и комплектом пайки для присоединения заземления</t>
  </si>
  <si>
    <t>Песок природный для строительных работ средний</t>
  </si>
  <si>
    <t>м3</t>
  </si>
  <si>
    <t>Лента сигнальная "Электра" ЛСЭ 150</t>
  </si>
  <si>
    <t>Сталь круглая, диаметром 16 мм (длина 3,5 м) ГОСТ 5781-82</t>
  </si>
  <si>
    <t>т</t>
  </si>
  <si>
    <t>Катанка стальная, диаметр 10 мм ГОСТ 30136-94</t>
  </si>
  <si>
    <t>Расходные материалы применять в соответствии с принятыми  расценками на данный вид работ</t>
  </si>
  <si>
    <t>материалы подрядчика</t>
  </si>
  <si>
    <t>Среднее расстояние от производственной Базы НРЭС до объекта</t>
  </si>
  <si>
    <t>Среднее расстояние  от г.Комсомольска-на-Амуре до г.Николаевска-на-Амуре</t>
  </si>
  <si>
    <t>Погрузочно-разгрузочные работы и перевозка монтируемых материалов</t>
  </si>
  <si>
    <t>Погрузочно-разгрузочные работы и перевозка демонтированных материалов</t>
  </si>
  <si>
    <t xml:space="preserve">            Примечание:</t>
  </si>
  <si>
    <t>Монтажные работы выполнять в соотвии с типовыми проектами ОАО «РОСЭП» 25.0017. Заземление опор выполняется в соответствии с ПУЭ-7 раздел 1.7, 2.4, согласно рабочим чертежам ЗСОИ "Сельэнергопроект" 3.407-150 лист ЭС 01.</t>
  </si>
  <si>
    <t>Провода самонесущие изолированные для воздушных линий электропередачи с алюминиевыми жилами марки СИП-2 3х50+1х70-0,6/1,0</t>
  </si>
  <si>
    <t>Короб металлический 63х63 длиной 2 м</t>
  </si>
  <si>
    <t xml:space="preserve">Монтаж одностоечных  ж/б опор с одним подкосом  (А23) №№ 2-00/8, 2-00/12, 8-00/14, 2-01/1, 
2,4-/1, 4-00/12, 4-01/6, 4-02/2, 6-00/1, 6-00/4, 6-00/8, 6-00/9, 6-01/3, 6-01/4 </t>
  </si>
  <si>
    <t>Замена вводов однофазных А-16 (в два провода) на провод  СИП4 2х16 при средней длине 0,02 км</t>
  </si>
  <si>
    <t xml:space="preserve">Стойка опоры СВ 105-5 /бетон В30 (М400), объем 0,47 м3, расход ар-ры 74,8 кг/ (серия 3.407.1-143; 3.407.1-136), ТУ-5863-00700113557-94 </t>
  </si>
  <si>
    <t xml:space="preserve">Стойка опоры СВ 95-5-а /бетон В22,5 (М300), объем 0,36 м3, расход арматуры 51,7 кг/ (серия 3.407.1-143 вып. 7), ТУ-5863-00700113557-94 </t>
  </si>
  <si>
    <t>Провода самонесущие изолированные для воздушных линий электропередачи с алюминиевыми жилами марки СИП-2 3х70+1х70-0,6/1,0(ГОСТ 31946-2012)</t>
  </si>
  <si>
    <t>Провода самонесущие изолированные для воздушных линий электропередачи с алюминиевыми жилами марки СИП-2 3х50+1х70-0,6/1,0(ГОСТ 31946-2012)</t>
  </si>
  <si>
    <t>Провода самонесущие изолированные для воздушных линий электропередачи с алюминиевыми жилами марки СИП-2 3х35+1х54,6-0,6/1,0(ГОСТ 31946-2012)</t>
  </si>
  <si>
    <t>Провода самонесущие изолированные для воздушных линий электропередачи с алюминиевыми жилами марки СИП-4 4х16-0,6/1,0(ГОСТ 31946-2012)</t>
  </si>
  <si>
    <t>Провода самонесущие изолированные для воздушных линий электропередачи с алюминиевыми жилами марки СИП-4 2х16-0,6/1,0(ГОСТ 31946-2012)</t>
  </si>
  <si>
    <t xml:space="preserve">Бугель для фиксации ленты из нержавеющей стали на анкерных опорах  </t>
  </si>
  <si>
    <t xml:space="preserve">Лента крепления шириной 20 мм, толщиной 0,7 мм, длиной 50 м из нержавеющей стали (в пластмасовой коробке с кабельной бухтой) для фиксации кронштейнов, анкерных или подвесных зажимов путём крепления вокруг опоры </t>
  </si>
  <si>
    <t xml:space="preserve">Зажим клиновой анкерный для концевого крепления проводов ответвления от магистрали к вводам сечением 6-25мм </t>
  </si>
  <si>
    <t xml:space="preserve">Ответвительный герметичный зажим с одновременной затяжкой проводов магистрали и ответвлений </t>
  </si>
  <si>
    <t>Заземляющий проводник ЗП-6 (25.0017)</t>
  </si>
  <si>
    <t xml:space="preserve">Ответвительный прокалывающий герметичный зажим с одновременной затяжкой болта для соединения магистрального провода СИП сечением 26-150 мм2 с изолированными жилами ответвлений сечением 25-120 мм2 </t>
  </si>
  <si>
    <t xml:space="preserve">Ответвительный зажим с раздельной затяжкой болтов магистрального и ответвительного проводов, допускающие многократное применение со стороны ответвления  (магистрали сечением 35-95 мм2 с жилами ответвлений сечением 2 х 2,5/4 - 54 мм2) </t>
  </si>
  <si>
    <t>Сжимы ответвительные для создания ответвлений от магистральных линий медных и алюминиевых проводов напряжением до 660В с предварительным снятием изоляции на месте установки без разрезания проводника.</t>
  </si>
  <si>
    <t xml:space="preserve">Плашечный зажим для соединения неизолированных алюминиевых или стальных проводов </t>
  </si>
  <si>
    <t xml:space="preserve">Герметичный колпачок для изоляции концов жил СИП сечением25-95мм </t>
  </si>
  <si>
    <t>Анкерный клиновой зажим для крепления изолированной нулевой несущей жилы на угловых, промежуточных и концевых опорах провода СИП2 сечением нулевой несущей жилы 50-70 мм2</t>
  </si>
  <si>
    <t>Комплект промежуточной подвески (кронштейн и поддерживающий зажим) для подвески на промежуточной опоре провода СИП2 сечением нулевой несу-щей жилы 16-95 мм2</t>
  </si>
  <si>
    <t xml:space="preserve">Анкерный кронштейн для крепления одного или двух анкерных зажимов для магистральных СИП </t>
  </si>
  <si>
    <t>Анкерный кронштейн для крепления анкерных зажимов абонентских ответвлений СИП от магистрали к вводам.</t>
  </si>
  <si>
    <t xml:space="preserve">Стяжной хомут длиной 175 мм  для стяжки пучков проводов СИП и крепления к арматуре </t>
  </si>
  <si>
    <t>Наконечники кабельные алюминиевые ТА 16-8-4,5 (ГОСТ 9581-80)</t>
  </si>
  <si>
    <t>Кабель силовой бронированный ААШв-1 4х95 ГОСТ 18410-73</t>
  </si>
  <si>
    <t>Муфта концевая внутренней установки для кабеля на напряжение до 10 кВ, марки КВТп 4х95 с болтовыми наконечниками и комплектом пайки для присоединения заземления ГОСТ 13781.0-86</t>
  </si>
  <si>
    <t>Муфта концевая наружной установки для кабеля на напряжение до 10 кВ, марки КНТп 4х95 с болтовыми наконечниками и комплектом пайки для присоединения заземления ГОСТ 13781.0-86</t>
  </si>
  <si>
    <t xml:space="preserve">Зажим ответвительный для наложения защитного заземления </t>
  </si>
  <si>
    <t>Зажим ответвительный РС-481 (25.0017)</t>
  </si>
  <si>
    <t>Недостаточная длина участков провода СИП2 приустановке новых опор, наличие скруток</t>
  </si>
  <si>
    <t>Демонтаж деревянных одностоечных опор с одним подкосом с приставками №4-00/15</t>
  </si>
  <si>
    <t>№ опор</t>
  </si>
  <si>
    <r>
      <rPr>
        <u/>
        <sz val="8"/>
        <rFont val="Times New Roman"/>
        <family val="1"/>
        <charset val="204"/>
      </rPr>
      <t>2,4-00</t>
    </r>
    <r>
      <rPr>
        <sz val="8"/>
        <rFont val="Times New Roman"/>
        <family val="1"/>
        <charset val="204"/>
      </rPr>
      <t xml:space="preserve">
1
</t>
    </r>
  </si>
  <si>
    <r>
      <rPr>
        <u/>
        <sz val="8"/>
        <rFont val="Times New Roman"/>
        <family val="1"/>
        <charset val="204"/>
      </rPr>
      <t>2,4-00</t>
    </r>
    <r>
      <rPr>
        <sz val="8"/>
        <rFont val="Times New Roman"/>
        <family val="1"/>
        <charset val="204"/>
      </rPr>
      <t xml:space="preserve">
2
</t>
    </r>
  </si>
  <si>
    <r>
      <rPr>
        <u/>
        <sz val="8"/>
        <rFont val="Times New Roman"/>
        <family val="1"/>
        <charset val="204"/>
      </rPr>
      <t>2,4-00</t>
    </r>
    <r>
      <rPr>
        <sz val="8"/>
        <rFont val="Times New Roman"/>
        <family val="1"/>
        <charset val="204"/>
      </rPr>
      <t xml:space="preserve">
3
</t>
    </r>
  </si>
  <si>
    <r>
      <rPr>
        <u/>
        <sz val="8"/>
        <rFont val="Times New Roman"/>
        <family val="1"/>
        <charset val="204"/>
      </rPr>
      <t>2-00</t>
    </r>
    <r>
      <rPr>
        <sz val="8"/>
        <rFont val="Times New Roman"/>
        <family val="1"/>
        <charset val="204"/>
      </rPr>
      <t xml:space="preserve">
4
</t>
    </r>
  </si>
  <si>
    <r>
      <rPr>
        <u/>
        <sz val="8"/>
        <rFont val="Times New Roman"/>
        <family val="1"/>
        <charset val="204"/>
      </rPr>
      <t>2-00</t>
    </r>
    <r>
      <rPr>
        <sz val="8"/>
        <rFont val="Times New Roman"/>
        <family val="1"/>
        <charset val="204"/>
      </rPr>
      <t xml:space="preserve">
5
</t>
    </r>
  </si>
  <si>
    <r>
      <rPr>
        <u/>
        <sz val="8"/>
        <rFont val="Times New Roman"/>
        <family val="1"/>
        <charset val="204"/>
      </rPr>
      <t>2-00</t>
    </r>
    <r>
      <rPr>
        <sz val="8"/>
        <rFont val="Times New Roman"/>
        <family val="1"/>
        <charset val="204"/>
      </rPr>
      <t xml:space="preserve">
6
</t>
    </r>
  </si>
  <si>
    <r>
      <rPr>
        <u/>
        <sz val="8"/>
        <rFont val="Times New Roman"/>
        <family val="1"/>
        <charset val="204"/>
      </rPr>
      <t>2-00</t>
    </r>
    <r>
      <rPr>
        <sz val="8"/>
        <rFont val="Times New Roman"/>
        <family val="1"/>
        <charset val="204"/>
      </rPr>
      <t xml:space="preserve">
7
</t>
    </r>
  </si>
  <si>
    <r>
      <rPr>
        <u/>
        <sz val="8"/>
        <rFont val="Times New Roman"/>
        <family val="1"/>
        <charset val="204"/>
      </rPr>
      <t>2-00</t>
    </r>
    <r>
      <rPr>
        <sz val="8"/>
        <rFont val="Times New Roman"/>
        <family val="1"/>
        <charset val="204"/>
      </rPr>
      <t xml:space="preserve">
8
</t>
    </r>
  </si>
  <si>
    <r>
      <rPr>
        <u/>
        <sz val="8"/>
        <rFont val="Times New Roman"/>
        <family val="1"/>
        <charset val="204"/>
      </rPr>
      <t>2-00</t>
    </r>
    <r>
      <rPr>
        <sz val="8"/>
        <rFont val="Times New Roman"/>
        <family val="1"/>
        <charset val="204"/>
      </rPr>
      <t xml:space="preserve">
9
</t>
    </r>
  </si>
  <si>
    <r>
      <rPr>
        <u/>
        <sz val="8"/>
        <rFont val="Times New Roman"/>
        <family val="1"/>
        <charset val="204"/>
      </rPr>
      <t>2-00</t>
    </r>
    <r>
      <rPr>
        <sz val="8"/>
        <rFont val="Times New Roman"/>
        <family val="1"/>
        <charset val="204"/>
      </rPr>
      <t xml:space="preserve">
10
</t>
    </r>
  </si>
  <si>
    <r>
      <rPr>
        <u/>
        <sz val="8"/>
        <rFont val="Times New Roman"/>
        <family val="1"/>
        <charset val="204"/>
      </rPr>
      <t>2-00</t>
    </r>
    <r>
      <rPr>
        <sz val="8"/>
        <rFont val="Times New Roman"/>
        <family val="1"/>
        <charset val="204"/>
      </rPr>
      <t xml:space="preserve">
11</t>
    </r>
  </si>
  <si>
    <r>
      <rPr>
        <u/>
        <sz val="8"/>
        <rFont val="Times New Roman"/>
        <family val="1"/>
        <charset val="204"/>
      </rPr>
      <t>2-00</t>
    </r>
    <r>
      <rPr>
        <sz val="8"/>
        <rFont val="Times New Roman"/>
        <family val="1"/>
        <charset val="204"/>
      </rPr>
      <t xml:space="preserve">
12
</t>
    </r>
  </si>
  <si>
    <r>
      <rPr>
        <u/>
        <sz val="8"/>
        <rFont val="Times New Roman"/>
        <family val="1"/>
        <charset val="204"/>
      </rPr>
      <t>2-00</t>
    </r>
    <r>
      <rPr>
        <sz val="8"/>
        <rFont val="Times New Roman"/>
        <family val="1"/>
        <charset val="204"/>
      </rPr>
      <t xml:space="preserve">
13
</t>
    </r>
  </si>
  <si>
    <r>
      <rPr>
        <u/>
        <sz val="8"/>
        <rFont val="Times New Roman"/>
        <family val="1"/>
        <charset val="204"/>
      </rPr>
      <t>2-00</t>
    </r>
    <r>
      <rPr>
        <sz val="8"/>
        <rFont val="Times New Roman"/>
        <family val="1"/>
        <charset val="204"/>
      </rPr>
      <t xml:space="preserve">
14
</t>
    </r>
  </si>
  <si>
    <r>
      <rPr>
        <u/>
        <sz val="8"/>
        <rFont val="Times New Roman"/>
        <family val="1"/>
        <charset val="204"/>
      </rPr>
      <t>2-01</t>
    </r>
    <r>
      <rPr>
        <sz val="8"/>
        <rFont val="Times New Roman"/>
        <family val="1"/>
        <charset val="204"/>
      </rPr>
      <t xml:space="preserve">
1
</t>
    </r>
  </si>
  <si>
    <t>итого</t>
  </si>
  <si>
    <t>ИТОГО</t>
  </si>
  <si>
    <t>А24</t>
  </si>
  <si>
    <t>П24</t>
  </si>
  <si>
    <t>УА24</t>
  </si>
  <si>
    <t>П23</t>
  </si>
  <si>
    <t>А23</t>
  </si>
  <si>
    <t>УА23</t>
  </si>
  <si>
    <t>Стойка СВ 95-5</t>
  </si>
  <si>
    <t>Кронштейн У1</t>
  </si>
  <si>
    <t>Заземляющий проводник ЗП6</t>
  </si>
  <si>
    <t xml:space="preserve">Лента крепления F 207 </t>
  </si>
  <si>
    <t xml:space="preserve">Бугель NB 20 </t>
  </si>
  <si>
    <t>Кронштейн анкерный СА-25</t>
  </si>
  <si>
    <t>Комплект промежуточной подвески ES 1500</t>
  </si>
  <si>
    <t>Кронштейн анкерный CS 10,3</t>
  </si>
  <si>
    <t>Зажим анкерный клиновой DN 123</t>
  </si>
  <si>
    <t>Зажим анкерный клиновой  РА 1500</t>
  </si>
  <si>
    <t>Зажим ответвительный Р72 для ЗП6</t>
  </si>
  <si>
    <t>Зажим ответвительный Р616R</t>
  </si>
  <si>
    <t>Плашечный зажим CD35</t>
  </si>
  <si>
    <t>Колпачок СЕ 25.95</t>
  </si>
  <si>
    <t>Зажим анкерный  РА 4х16-35</t>
  </si>
  <si>
    <t>Сжим ответвительный У-733</t>
  </si>
  <si>
    <t>Сталь стержневая d=10 (длина 2,3 м)</t>
  </si>
  <si>
    <t>уголок стальной 63х63х5 (длина 3 м)</t>
  </si>
  <si>
    <t>Зажим ответвительный Р70</t>
  </si>
  <si>
    <t>Колпачки К-3</t>
  </si>
  <si>
    <t>Защита от мех.повреждений уголок стальной 63х63х5 (длина 3 м)</t>
  </si>
  <si>
    <t>Изолятор ШФ-10Д</t>
  </si>
  <si>
    <t>Хомут Х1</t>
  </si>
  <si>
    <t>Траверса ТМ-3</t>
  </si>
  <si>
    <t>Стойка СВ 105-5</t>
  </si>
  <si>
    <t>колпачок К-3</t>
  </si>
  <si>
    <t>иззолятор ШФ-10Д</t>
  </si>
  <si>
    <r>
      <rPr>
        <u/>
        <sz val="8"/>
        <rFont val="Times New Roman"/>
        <family val="1"/>
        <charset val="204"/>
      </rPr>
      <t>4-00</t>
    </r>
    <r>
      <rPr>
        <sz val="8"/>
        <rFont val="Times New Roman"/>
        <family val="1"/>
        <charset val="204"/>
      </rPr>
      <t xml:space="preserve">
4
</t>
    </r>
  </si>
  <si>
    <r>
      <rPr>
        <u/>
        <sz val="8"/>
        <rFont val="Times New Roman"/>
        <family val="1"/>
        <charset val="204"/>
      </rPr>
      <t>4-00</t>
    </r>
    <r>
      <rPr>
        <sz val="8"/>
        <rFont val="Times New Roman"/>
        <family val="1"/>
        <charset val="204"/>
      </rPr>
      <t xml:space="preserve">
5
</t>
    </r>
  </si>
  <si>
    <r>
      <rPr>
        <u/>
        <sz val="8"/>
        <rFont val="Times New Roman"/>
        <family val="1"/>
        <charset val="204"/>
      </rPr>
      <t>4-00</t>
    </r>
    <r>
      <rPr>
        <sz val="8"/>
        <rFont val="Times New Roman"/>
        <family val="1"/>
        <charset val="204"/>
      </rPr>
      <t xml:space="preserve">
6
</t>
    </r>
  </si>
  <si>
    <r>
      <rPr>
        <u/>
        <sz val="8"/>
        <rFont val="Times New Roman"/>
        <family val="1"/>
        <charset val="204"/>
      </rPr>
      <t>4-00</t>
    </r>
    <r>
      <rPr>
        <sz val="8"/>
        <rFont val="Times New Roman"/>
        <family val="1"/>
        <charset val="204"/>
      </rPr>
      <t xml:space="preserve">
7
</t>
    </r>
  </si>
  <si>
    <r>
      <rPr>
        <u/>
        <sz val="8"/>
        <rFont val="Times New Roman"/>
        <family val="1"/>
        <charset val="204"/>
      </rPr>
      <t>4-00</t>
    </r>
    <r>
      <rPr>
        <sz val="8"/>
        <rFont val="Times New Roman"/>
        <family val="1"/>
        <charset val="204"/>
      </rPr>
      <t xml:space="preserve">
8
</t>
    </r>
  </si>
  <si>
    <r>
      <rPr>
        <u/>
        <sz val="8"/>
        <rFont val="Times New Roman"/>
        <family val="1"/>
        <charset val="204"/>
      </rPr>
      <t>4-00</t>
    </r>
    <r>
      <rPr>
        <sz val="8"/>
        <rFont val="Times New Roman"/>
        <family val="1"/>
        <charset val="204"/>
      </rPr>
      <t xml:space="preserve">
9
</t>
    </r>
  </si>
  <si>
    <r>
      <rPr>
        <u/>
        <sz val="8"/>
        <rFont val="Times New Roman"/>
        <family val="1"/>
        <charset val="204"/>
      </rPr>
      <t>4-00</t>
    </r>
    <r>
      <rPr>
        <sz val="8"/>
        <rFont val="Times New Roman"/>
        <family val="1"/>
        <charset val="204"/>
      </rPr>
      <t xml:space="preserve">
10
</t>
    </r>
  </si>
  <si>
    <r>
      <rPr>
        <u/>
        <sz val="8"/>
        <rFont val="Times New Roman"/>
        <family val="1"/>
        <charset val="204"/>
      </rPr>
      <t>4-00</t>
    </r>
    <r>
      <rPr>
        <sz val="8"/>
        <rFont val="Times New Roman"/>
        <family val="1"/>
        <charset val="204"/>
      </rPr>
      <t xml:space="preserve">
11
</t>
    </r>
  </si>
  <si>
    <r>
      <rPr>
        <u/>
        <sz val="8"/>
        <rFont val="Times New Roman"/>
        <family val="1"/>
        <charset val="204"/>
      </rPr>
      <t>4-00</t>
    </r>
    <r>
      <rPr>
        <sz val="8"/>
        <rFont val="Times New Roman"/>
        <family val="1"/>
        <charset val="204"/>
      </rPr>
      <t xml:space="preserve">
12
</t>
    </r>
  </si>
  <si>
    <r>
      <rPr>
        <u/>
        <sz val="8"/>
        <rFont val="Times New Roman"/>
        <family val="1"/>
        <charset val="204"/>
      </rPr>
      <t>4-00</t>
    </r>
    <r>
      <rPr>
        <sz val="8"/>
        <rFont val="Times New Roman"/>
        <family val="1"/>
        <charset val="204"/>
      </rPr>
      <t xml:space="preserve">
13
</t>
    </r>
  </si>
  <si>
    <r>
      <rPr>
        <u/>
        <sz val="8"/>
        <rFont val="Times New Roman"/>
        <family val="1"/>
        <charset val="204"/>
      </rPr>
      <t>4-01</t>
    </r>
    <r>
      <rPr>
        <sz val="8"/>
        <rFont val="Times New Roman"/>
        <family val="1"/>
        <charset val="204"/>
      </rPr>
      <t xml:space="preserve">
1
</t>
    </r>
  </si>
  <si>
    <r>
      <rPr>
        <u/>
        <sz val="8"/>
        <rFont val="Times New Roman"/>
        <family val="1"/>
        <charset val="204"/>
      </rPr>
      <t>4-01</t>
    </r>
    <r>
      <rPr>
        <sz val="8"/>
        <rFont val="Times New Roman"/>
        <family val="1"/>
        <charset val="204"/>
      </rPr>
      <t xml:space="preserve">
2
</t>
    </r>
  </si>
  <si>
    <r>
      <rPr>
        <u/>
        <sz val="8"/>
        <rFont val="Times New Roman"/>
        <family val="1"/>
        <charset val="204"/>
      </rPr>
      <t>4-01</t>
    </r>
    <r>
      <rPr>
        <sz val="8"/>
        <rFont val="Times New Roman"/>
        <family val="1"/>
        <charset val="204"/>
      </rPr>
      <t xml:space="preserve">
3
</t>
    </r>
  </si>
  <si>
    <r>
      <rPr>
        <u/>
        <sz val="8"/>
        <rFont val="Times New Roman"/>
        <family val="1"/>
        <charset val="204"/>
      </rPr>
      <t>4-01</t>
    </r>
    <r>
      <rPr>
        <sz val="8"/>
        <rFont val="Times New Roman"/>
        <family val="1"/>
        <charset val="204"/>
      </rPr>
      <t xml:space="preserve">
4
</t>
    </r>
  </si>
  <si>
    <r>
      <rPr>
        <u/>
        <sz val="8"/>
        <rFont val="Times New Roman"/>
        <family val="1"/>
        <charset val="204"/>
      </rPr>
      <t>4-01</t>
    </r>
    <r>
      <rPr>
        <sz val="8"/>
        <rFont val="Times New Roman"/>
        <family val="1"/>
        <charset val="204"/>
      </rPr>
      <t xml:space="preserve">
5
</t>
    </r>
  </si>
  <si>
    <r>
      <rPr>
        <u/>
        <sz val="8"/>
        <rFont val="Times New Roman"/>
        <family val="1"/>
        <charset val="204"/>
      </rPr>
      <t>4-01</t>
    </r>
    <r>
      <rPr>
        <sz val="8"/>
        <rFont val="Times New Roman"/>
        <family val="1"/>
        <charset val="204"/>
      </rPr>
      <t xml:space="preserve">
6
</t>
    </r>
  </si>
  <si>
    <r>
      <rPr>
        <u/>
        <sz val="8"/>
        <rFont val="Times New Roman"/>
        <family val="1"/>
        <charset val="204"/>
      </rPr>
      <t>4-01-1</t>
    </r>
    <r>
      <rPr>
        <sz val="8"/>
        <rFont val="Times New Roman"/>
        <family val="1"/>
        <charset val="204"/>
      </rPr>
      <t xml:space="preserve">
1
</t>
    </r>
  </si>
  <si>
    <r>
      <rPr>
        <u/>
        <sz val="8"/>
        <rFont val="Times New Roman"/>
        <family val="1"/>
        <charset val="204"/>
      </rPr>
      <t>4-01-2</t>
    </r>
    <r>
      <rPr>
        <sz val="8"/>
        <rFont val="Times New Roman"/>
        <family val="1"/>
        <charset val="204"/>
      </rPr>
      <t xml:space="preserve">
1
</t>
    </r>
  </si>
  <si>
    <r>
      <rPr>
        <u/>
        <sz val="8"/>
        <rFont val="Times New Roman"/>
        <family val="1"/>
        <charset val="204"/>
      </rPr>
      <t>4-02</t>
    </r>
    <r>
      <rPr>
        <sz val="8"/>
        <rFont val="Times New Roman"/>
        <family val="1"/>
        <charset val="204"/>
      </rPr>
      <t xml:space="preserve">
1
</t>
    </r>
  </si>
  <si>
    <r>
      <rPr>
        <u/>
        <sz val="8"/>
        <rFont val="Times New Roman"/>
        <family val="1"/>
        <charset val="204"/>
      </rPr>
      <t>4-02</t>
    </r>
    <r>
      <rPr>
        <sz val="8"/>
        <rFont val="Times New Roman"/>
        <family val="1"/>
        <charset val="204"/>
      </rPr>
      <t xml:space="preserve">
2
</t>
    </r>
  </si>
  <si>
    <r>
      <rPr>
        <u/>
        <sz val="8"/>
        <rFont val="Times New Roman"/>
        <family val="1"/>
        <charset val="204"/>
      </rPr>
      <t>4-03</t>
    </r>
    <r>
      <rPr>
        <sz val="8"/>
        <rFont val="Times New Roman"/>
        <family val="1"/>
        <charset val="204"/>
      </rPr>
      <t xml:space="preserve">
1
</t>
    </r>
  </si>
  <si>
    <r>
      <rPr>
        <u/>
        <sz val="8"/>
        <rFont val="Times New Roman"/>
        <family val="1"/>
        <charset val="204"/>
      </rPr>
      <t>6-00</t>
    </r>
    <r>
      <rPr>
        <sz val="8"/>
        <rFont val="Times New Roman"/>
        <family val="1"/>
        <charset val="204"/>
      </rPr>
      <t xml:space="preserve">
1
</t>
    </r>
  </si>
  <si>
    <r>
      <rPr>
        <u/>
        <sz val="8"/>
        <rFont val="Times New Roman"/>
        <family val="1"/>
        <charset val="204"/>
      </rPr>
      <t>6-00</t>
    </r>
    <r>
      <rPr>
        <sz val="8"/>
        <rFont val="Times New Roman"/>
        <family val="1"/>
        <charset val="204"/>
      </rPr>
      <t xml:space="preserve">
2
</t>
    </r>
  </si>
  <si>
    <r>
      <rPr>
        <u/>
        <sz val="8"/>
        <rFont val="Times New Roman"/>
        <family val="1"/>
        <charset val="204"/>
      </rPr>
      <t>6-00</t>
    </r>
    <r>
      <rPr>
        <sz val="8"/>
        <rFont val="Times New Roman"/>
        <family val="1"/>
        <charset val="204"/>
      </rPr>
      <t xml:space="preserve">
3
</t>
    </r>
  </si>
  <si>
    <r>
      <rPr>
        <u/>
        <sz val="8"/>
        <rFont val="Times New Roman"/>
        <family val="1"/>
        <charset val="204"/>
      </rPr>
      <t>6-00</t>
    </r>
    <r>
      <rPr>
        <sz val="8"/>
        <rFont val="Times New Roman"/>
        <family val="1"/>
        <charset val="204"/>
      </rPr>
      <t xml:space="preserve">
4
</t>
    </r>
  </si>
  <si>
    <r>
      <rPr>
        <u/>
        <sz val="8"/>
        <rFont val="Times New Roman"/>
        <family val="1"/>
        <charset val="204"/>
      </rPr>
      <t>6-00</t>
    </r>
    <r>
      <rPr>
        <sz val="8"/>
        <rFont val="Times New Roman"/>
        <family val="1"/>
        <charset val="204"/>
      </rPr>
      <t xml:space="preserve">
5
</t>
    </r>
  </si>
  <si>
    <r>
      <rPr>
        <u/>
        <sz val="8"/>
        <rFont val="Times New Roman"/>
        <family val="1"/>
        <charset val="204"/>
      </rPr>
      <t>6-00</t>
    </r>
    <r>
      <rPr>
        <sz val="8"/>
        <rFont val="Times New Roman"/>
        <family val="1"/>
        <charset val="204"/>
      </rPr>
      <t xml:space="preserve">
6
</t>
    </r>
  </si>
  <si>
    <r>
      <rPr>
        <u/>
        <sz val="8"/>
        <rFont val="Times New Roman"/>
        <family val="1"/>
        <charset val="204"/>
      </rPr>
      <t>6-00</t>
    </r>
    <r>
      <rPr>
        <sz val="8"/>
        <rFont val="Times New Roman"/>
        <family val="1"/>
        <charset val="204"/>
      </rPr>
      <t xml:space="preserve">
7
</t>
    </r>
  </si>
  <si>
    <r>
      <rPr>
        <u/>
        <sz val="8"/>
        <rFont val="Times New Roman"/>
        <family val="1"/>
        <charset val="204"/>
      </rPr>
      <t>6-00</t>
    </r>
    <r>
      <rPr>
        <sz val="8"/>
        <rFont val="Times New Roman"/>
        <family val="1"/>
        <charset val="204"/>
      </rPr>
      <t xml:space="preserve">
8
</t>
    </r>
  </si>
  <si>
    <r>
      <rPr>
        <u/>
        <sz val="8"/>
        <rFont val="Times New Roman"/>
        <family val="1"/>
        <charset val="204"/>
      </rPr>
      <t>6-00</t>
    </r>
    <r>
      <rPr>
        <sz val="8"/>
        <rFont val="Times New Roman"/>
        <family val="1"/>
        <charset val="204"/>
      </rPr>
      <t xml:space="preserve">
9
</t>
    </r>
  </si>
  <si>
    <r>
      <rPr>
        <u/>
        <sz val="8"/>
        <rFont val="Times New Roman"/>
        <family val="1"/>
        <charset val="204"/>
      </rPr>
      <t>6-01</t>
    </r>
    <r>
      <rPr>
        <sz val="8"/>
        <rFont val="Times New Roman"/>
        <family val="1"/>
        <charset val="204"/>
      </rPr>
      <t xml:space="preserve">
1
</t>
    </r>
  </si>
  <si>
    <r>
      <rPr>
        <u/>
        <sz val="8"/>
        <rFont val="Times New Roman"/>
        <family val="1"/>
        <charset val="204"/>
      </rPr>
      <t>6-01</t>
    </r>
    <r>
      <rPr>
        <sz val="8"/>
        <rFont val="Times New Roman"/>
        <family val="1"/>
        <charset val="204"/>
      </rPr>
      <t xml:space="preserve">
2
</t>
    </r>
  </si>
  <si>
    <r>
      <rPr>
        <u/>
        <sz val="8"/>
        <rFont val="Times New Roman"/>
        <family val="1"/>
        <charset val="204"/>
      </rPr>
      <t>6-01</t>
    </r>
    <r>
      <rPr>
        <sz val="8"/>
        <rFont val="Times New Roman"/>
        <family val="1"/>
        <charset val="204"/>
      </rPr>
      <t xml:space="preserve">
3
</t>
    </r>
  </si>
  <si>
    <r>
      <rPr>
        <u/>
        <sz val="8"/>
        <rFont val="Times New Roman"/>
        <family val="1"/>
        <charset val="204"/>
      </rPr>
      <t>6-01</t>
    </r>
    <r>
      <rPr>
        <sz val="8"/>
        <rFont val="Times New Roman"/>
        <family val="1"/>
        <charset val="204"/>
      </rPr>
      <t xml:space="preserve">
4
</t>
    </r>
  </si>
  <si>
    <r>
      <rPr>
        <u/>
        <sz val="8"/>
        <rFont val="Times New Roman"/>
        <family val="1"/>
        <charset val="204"/>
      </rPr>
      <t>6-00-1</t>
    </r>
    <r>
      <rPr>
        <sz val="8"/>
        <rFont val="Times New Roman"/>
        <family val="1"/>
        <charset val="204"/>
      </rPr>
      <t xml:space="preserve">
1
</t>
    </r>
  </si>
  <si>
    <t>ПП23</t>
  </si>
  <si>
    <t>Монтаж зажимов ответвительных для наложения защитного заземления на опорах №№ 2-00/12, 2,4-00/1, 4-00/12, 4-01/4, 6-00/1, 6-00/8, 6-01/4</t>
  </si>
  <si>
    <t>Кронштейн У4</t>
  </si>
  <si>
    <t>Приложение 7 к Техническому заданию</t>
  </si>
  <si>
    <t>Монтаж кабеля ААШВ-1 4х95 в траншее ( ТП-27-оп.№2,4-00/1 - Ф-2 - 49 м и Ф-4 - 75 м, ТП-27-оп.№6-00/1 - Ф-6 - 71 м) с учетом пересечения дороги в трубе (Ф-2 и Ф-4 по 29 м, Ф-6 - 25 м),
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</si>
</sst>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u/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00206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" fillId="0" borderId="0"/>
  </cellStyleXfs>
  <cellXfs count="11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0" borderId="0" xfId="2" applyFont="1"/>
    <xf numFmtId="0" fontId="5" fillId="0" borderId="1" xfId="1" applyFont="1" applyBorder="1"/>
    <xf numFmtId="0" fontId="5" fillId="0" borderId="1" xfId="1" applyFont="1" applyFill="1" applyBorder="1" applyAlignment="1">
      <alignment horizontal="left" wrapText="1"/>
    </xf>
    <xf numFmtId="0" fontId="5" fillId="0" borderId="1" xfId="1" applyFont="1" applyBorder="1" applyAlignment="1">
      <alignment horizontal="center"/>
    </xf>
    <xf numFmtId="0" fontId="9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 vertical="top"/>
    </xf>
    <xf numFmtId="0" fontId="11" fillId="0" borderId="0" xfId="0" applyFont="1" applyAlignment="1">
      <alignment horizontal="right" vertical="center"/>
    </xf>
    <xf numFmtId="0" fontId="5" fillId="0" borderId="0" xfId="0" applyFont="1"/>
    <xf numFmtId="0" fontId="5" fillId="0" borderId="0" xfId="0" applyFont="1" applyAlignment="1">
      <alignment horizontal="center" vertical="top"/>
    </xf>
    <xf numFmtId="0" fontId="2" fillId="0" borderId="0" xfId="0" applyFont="1"/>
    <xf numFmtId="0" fontId="12" fillId="0" borderId="0" xfId="0" applyFont="1" applyAlignment="1">
      <alignment vertical="center"/>
    </xf>
    <xf numFmtId="0" fontId="5" fillId="2" borderId="1" xfId="5" applyFont="1" applyFill="1" applyBorder="1" applyAlignment="1">
      <alignment horizontal="center" vertical="top" wrapText="1"/>
    </xf>
    <xf numFmtId="0" fontId="5" fillId="2" borderId="1" xfId="5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top" wrapText="1"/>
    </xf>
    <xf numFmtId="0" fontId="5" fillId="2" borderId="1" xfId="1" applyFont="1" applyFill="1" applyBorder="1"/>
    <xf numFmtId="0" fontId="5" fillId="2" borderId="1" xfId="1" applyFont="1" applyFill="1" applyBorder="1" applyAlignment="1">
      <alignment horizontal="center"/>
    </xf>
    <xf numFmtId="0" fontId="5" fillId="0" borderId="1" xfId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5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vertical="top" wrapText="1"/>
    </xf>
    <xf numFmtId="0" fontId="5" fillId="0" borderId="1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0" xfId="0" applyFont="1" applyAlignment="1">
      <alignment horizontal="right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5" fillId="0" borderId="1" xfId="5" applyFont="1" applyBorder="1" applyAlignment="1">
      <alignment vertical="top"/>
    </xf>
    <xf numFmtId="0" fontId="8" fillId="0" borderId="1" xfId="2" applyFont="1" applyBorder="1" applyAlignment="1">
      <alignment horizontal="center" vertical="top" wrapText="1"/>
    </xf>
    <xf numFmtId="0" fontId="16" fillId="0" borderId="1" xfId="2" applyFont="1" applyBorder="1" applyAlignment="1">
      <alignment horizontal="center" vertical="top" wrapText="1"/>
    </xf>
    <xf numFmtId="0" fontId="16" fillId="0" borderId="1" xfId="5" applyFont="1" applyBorder="1" applyAlignment="1">
      <alignment horizontal="center" vertical="top" wrapText="1"/>
    </xf>
    <xf numFmtId="0" fontId="8" fillId="0" borderId="1" xfId="5" applyFont="1" applyBorder="1" applyAlignment="1">
      <alignment horizontal="center" vertical="top" wrapText="1"/>
    </xf>
    <xf numFmtId="0" fontId="17" fillId="0" borderId="1" xfId="5" applyFont="1" applyBorder="1" applyAlignment="1">
      <alignment horizontal="center" vertical="top" wrapText="1"/>
    </xf>
    <xf numFmtId="0" fontId="18" fillId="0" borderId="1" xfId="5" applyFont="1" applyBorder="1" applyAlignment="1">
      <alignment horizontal="center" vertical="top" wrapText="1"/>
    </xf>
    <xf numFmtId="0" fontId="8" fillId="0" borderId="0" xfId="5" applyFont="1" applyAlignment="1">
      <alignment vertical="top" wrapText="1"/>
    </xf>
    <xf numFmtId="0" fontId="16" fillId="0" borderId="1" xfId="5" applyFont="1" applyBorder="1" applyAlignment="1">
      <alignment vertical="center"/>
    </xf>
    <xf numFmtId="0" fontId="19" fillId="0" borderId="1" xfId="5" applyFont="1" applyBorder="1" applyAlignment="1">
      <alignment horizontal="center" vertical="center"/>
    </xf>
    <xf numFmtId="0" fontId="19" fillId="0" borderId="1" xfId="5" applyFont="1" applyBorder="1" applyAlignment="1">
      <alignment horizontal="center" vertical="center" shrinkToFit="1"/>
    </xf>
    <xf numFmtId="0" fontId="19" fillId="0" borderId="1" xfId="5" applyFont="1" applyBorder="1" applyAlignment="1">
      <alignment horizontal="center" vertical="center" wrapText="1"/>
    </xf>
    <xf numFmtId="0" fontId="2" fillId="0" borderId="1" xfId="5" applyFont="1" applyBorder="1" applyAlignment="1">
      <alignment vertical="center" wrapText="1"/>
    </xf>
    <xf numFmtId="0" fontId="19" fillId="0" borderId="0" xfId="5" applyFont="1" applyAlignment="1">
      <alignment vertical="center" wrapText="1"/>
    </xf>
    <xf numFmtId="0" fontId="20" fillId="0" borderId="1" xfId="5" applyFont="1" applyBorder="1" applyAlignment="1">
      <alignment vertical="center"/>
    </xf>
    <xf numFmtId="0" fontId="2" fillId="0" borderId="1" xfId="5" applyFont="1" applyBorder="1" applyAlignment="1">
      <alignment horizontal="center" vertical="center"/>
    </xf>
    <xf numFmtId="0" fontId="5" fillId="0" borderId="1" xfId="5" applyFont="1" applyBorder="1" applyAlignment="1">
      <alignment horizontal="center" vertical="center" shrinkToFit="1"/>
    </xf>
    <xf numFmtId="0" fontId="5" fillId="0" borderId="1" xfId="5" applyFont="1" applyBorder="1" applyAlignment="1">
      <alignment horizontal="center" vertical="center"/>
    </xf>
    <xf numFmtId="0" fontId="5" fillId="0" borderId="1" xfId="5" applyFont="1" applyBorder="1" applyAlignment="1">
      <alignment vertical="center"/>
    </xf>
    <xf numFmtId="0" fontId="5" fillId="0" borderId="0" xfId="5" applyFont="1" applyAlignment="1">
      <alignment vertical="center"/>
    </xf>
    <xf numFmtId="0" fontId="2" fillId="0" borderId="1" xfId="5" applyFont="1" applyBorder="1" applyAlignment="1">
      <alignment horizontal="center" vertical="center" wrapText="1"/>
    </xf>
    <xf numFmtId="0" fontId="2" fillId="0" borderId="0" xfId="5" applyFont="1" applyAlignment="1">
      <alignment vertical="center" wrapText="1"/>
    </xf>
    <xf numFmtId="0" fontId="5" fillId="0" borderId="1" xfId="5" applyFont="1" applyBorder="1" applyAlignment="1">
      <alignment horizontal="left" vertical="center"/>
    </xf>
    <xf numFmtId="0" fontId="5" fillId="0" borderId="0" xfId="1" applyFont="1" applyAlignment="1">
      <alignment horizontal="center"/>
    </xf>
    <xf numFmtId="0" fontId="5" fillId="0" borderId="0" xfId="1" applyFont="1"/>
    <xf numFmtId="0" fontId="5" fillId="0" borderId="0" xfId="2" applyFont="1" applyAlignment="1">
      <alignment horizontal="center"/>
    </xf>
    <xf numFmtId="0" fontId="19" fillId="0" borderId="0" xfId="5" applyFont="1" applyAlignment="1">
      <alignment vertical="center"/>
    </xf>
    <xf numFmtId="0" fontId="19" fillId="0" borderId="0" xfId="5" applyFont="1" applyAlignment="1">
      <alignment horizontal="center" vertical="center"/>
    </xf>
    <xf numFmtId="0" fontId="9" fillId="0" borderId="0" xfId="5" applyFont="1" applyAlignment="1">
      <alignment horizontal="center" vertical="center"/>
    </xf>
    <xf numFmtId="0" fontId="9" fillId="0" borderId="0" xfId="5" applyFont="1" applyAlignment="1">
      <alignment vertical="center"/>
    </xf>
    <xf numFmtId="0" fontId="15" fillId="0" borderId="1" xfId="2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/>
    </xf>
    <xf numFmtId="0" fontId="5" fillId="0" borderId="1" xfId="3" applyFont="1" applyBorder="1" applyAlignment="1">
      <alignment horizontal="left" wrapText="1"/>
    </xf>
    <xf numFmtId="0" fontId="5" fillId="4" borderId="2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vertical="top" wrapText="1"/>
    </xf>
    <xf numFmtId="0" fontId="20" fillId="3" borderId="1" xfId="5" applyFont="1" applyFill="1" applyBorder="1" applyAlignment="1">
      <alignment vertical="center"/>
    </xf>
    <xf numFmtId="0" fontId="2" fillId="3" borderId="1" xfId="5" applyFont="1" applyFill="1" applyBorder="1" applyAlignment="1">
      <alignment horizontal="center" vertical="center"/>
    </xf>
    <xf numFmtId="0" fontId="5" fillId="3" borderId="1" xfId="5" applyFont="1" applyFill="1" applyBorder="1" applyAlignment="1">
      <alignment horizontal="center" vertical="center" shrinkToFit="1"/>
    </xf>
    <xf numFmtId="0" fontId="5" fillId="3" borderId="1" xfId="5" applyFont="1" applyFill="1" applyBorder="1" applyAlignment="1">
      <alignment horizontal="center" vertical="center"/>
    </xf>
    <xf numFmtId="0" fontId="2" fillId="3" borderId="1" xfId="5" applyFont="1" applyFill="1" applyBorder="1" applyAlignment="1">
      <alignment horizontal="center" vertical="center" wrapText="1"/>
    </xf>
    <xf numFmtId="0" fontId="19" fillId="3" borderId="1" xfId="5" applyFont="1" applyFill="1" applyBorder="1" applyAlignment="1">
      <alignment horizontal="center" vertical="center" wrapText="1"/>
    </xf>
    <xf numFmtId="0" fontId="2" fillId="3" borderId="1" xfId="5" applyFont="1" applyFill="1" applyBorder="1" applyAlignment="1">
      <alignment vertical="center" wrapText="1"/>
    </xf>
    <xf numFmtId="0" fontId="2" fillId="3" borderId="0" xfId="5" applyFont="1" applyFill="1" applyAlignment="1">
      <alignment vertical="center" wrapText="1"/>
    </xf>
    <xf numFmtId="0" fontId="5" fillId="3" borderId="1" xfId="5" applyFont="1" applyFill="1" applyBorder="1" applyAlignment="1">
      <alignment vertical="center"/>
    </xf>
    <xf numFmtId="0" fontId="5" fillId="3" borderId="0" xfId="5" applyFont="1" applyFill="1" applyAlignment="1">
      <alignment vertical="center"/>
    </xf>
    <xf numFmtId="0" fontId="11" fillId="0" borderId="0" xfId="0" applyFont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1" applyFont="1" applyFill="1" applyBorder="1" applyAlignment="1">
      <alignment horizontal="center" wrapText="1"/>
    </xf>
    <xf numFmtId="0" fontId="5" fillId="0" borderId="1" xfId="3" applyFont="1" applyBorder="1" applyAlignment="1">
      <alignment horizontal="left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2" applyFont="1" applyFill="1" applyBorder="1" applyAlignment="1">
      <alignment horizontal="center"/>
    </xf>
    <xf numFmtId="0" fontId="6" fillId="0" borderId="1" xfId="1" applyFont="1" applyBorder="1" applyAlignment="1">
      <alignment horizontal="left"/>
    </xf>
  </cellXfs>
  <cellStyles count="7">
    <cellStyle name="Обычный" xfId="0" builtinId="0"/>
    <cellStyle name="Обычный 2" xfId="4"/>
    <cellStyle name="Обычный 2 2" xfId="5"/>
    <cellStyle name="Обычный 3" xfId="6"/>
    <cellStyle name="Обычный_деф. ведомость НРЭС с испр на 2010." xfId="3"/>
    <cellStyle name="Обычный_Деф.вед ИЮНЬ оконч" xfId="1"/>
    <cellStyle name="Обычный_дефектные  ведомости НРЭС  на 2011 ХСП." xfId="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125"/>
  <sheetViews>
    <sheetView tabSelected="1" view="pageBreakPreview" topLeftCell="A94" zoomScale="90" zoomScaleNormal="100" zoomScaleSheetLayoutView="90" workbookViewId="0">
      <selection activeCell="A104" sqref="A104:XFD113"/>
    </sheetView>
  </sheetViews>
  <sheetFormatPr defaultColWidth="9.140625" defaultRowHeight="12.75" x14ac:dyDescent="0.2"/>
  <cols>
    <col min="1" max="1" width="6.140625" style="1" customWidth="1"/>
    <col min="2" max="2" width="42.140625" style="1" customWidth="1"/>
    <col min="3" max="3" width="12.7109375" style="1" customWidth="1"/>
    <col min="4" max="4" width="11.5703125" style="1" customWidth="1"/>
    <col min="5" max="5" width="52.140625" style="1" customWidth="1"/>
    <col min="6" max="6" width="48.140625" style="1" customWidth="1"/>
    <col min="7" max="16384" width="9.140625" style="1"/>
  </cols>
  <sheetData>
    <row r="1" spans="1:5" ht="15.75" x14ac:dyDescent="0.25">
      <c r="A1" s="3"/>
      <c r="B1" s="3"/>
      <c r="C1" s="3"/>
      <c r="D1" s="21"/>
      <c r="E1" s="82" t="s">
        <v>249</v>
      </c>
    </row>
    <row r="2" spans="1:5" ht="15.75" x14ac:dyDescent="0.2">
      <c r="A2" s="3"/>
      <c r="B2" s="3"/>
      <c r="C2" s="3"/>
      <c r="D2" s="21"/>
      <c r="E2" s="22"/>
    </row>
    <row r="3" spans="1:5" ht="15.75" x14ac:dyDescent="0.25">
      <c r="A3" s="96" t="s">
        <v>17</v>
      </c>
      <c r="B3" s="96"/>
      <c r="C3" s="96"/>
      <c r="D3" s="96"/>
      <c r="E3" s="96"/>
    </row>
    <row r="4" spans="1:5" ht="18.600000000000001" customHeight="1" x14ac:dyDescent="0.2">
      <c r="A4" s="3"/>
      <c r="B4" s="3"/>
      <c r="C4" s="3"/>
      <c r="D4" s="21"/>
      <c r="E4" s="2"/>
    </row>
    <row r="5" spans="1:5" s="25" customFormat="1" ht="15.75" x14ac:dyDescent="0.25">
      <c r="A5" s="20" t="s">
        <v>18</v>
      </c>
      <c r="B5" s="20"/>
      <c r="C5" s="20"/>
      <c r="D5" s="20"/>
      <c r="E5" s="46"/>
    </row>
    <row r="6" spans="1:5" s="23" customFormat="1" ht="16.5" customHeight="1" x14ac:dyDescent="0.25">
      <c r="A6" s="23" t="s">
        <v>19</v>
      </c>
      <c r="D6" s="24"/>
    </row>
    <row r="7" spans="1:5" s="23" customFormat="1" ht="16.5" customHeight="1" x14ac:dyDescent="0.25">
      <c r="A7" s="23" t="s">
        <v>20</v>
      </c>
      <c r="D7" s="24"/>
    </row>
    <row r="8" spans="1:5" s="26" customFormat="1" ht="56.25" customHeight="1" x14ac:dyDescent="0.25">
      <c r="A8" s="101" t="s">
        <v>21</v>
      </c>
      <c r="B8" s="102"/>
      <c r="C8" s="102"/>
      <c r="D8" s="102"/>
      <c r="E8" s="102"/>
    </row>
    <row r="9" spans="1:5" s="7" customFormat="1" ht="18" customHeight="1" x14ac:dyDescent="0.2">
      <c r="A9" s="103" t="s">
        <v>16</v>
      </c>
      <c r="B9" s="103"/>
      <c r="C9" s="103"/>
      <c r="D9" s="103"/>
      <c r="E9" s="103"/>
    </row>
    <row r="10" spans="1:5" ht="14.25" customHeight="1" x14ac:dyDescent="0.2">
      <c r="E10" s="33"/>
    </row>
    <row r="11" spans="1:5" s="3" customFormat="1" ht="15.75" x14ac:dyDescent="0.25">
      <c r="A11" s="104" t="s">
        <v>0</v>
      </c>
      <c r="B11" s="104"/>
      <c r="C11" s="104"/>
      <c r="D11" s="104"/>
      <c r="E11" s="104"/>
    </row>
    <row r="12" spans="1:5" ht="15" customHeight="1" x14ac:dyDescent="0.2"/>
    <row r="13" spans="1:5" ht="30" customHeight="1" x14ac:dyDescent="0.25">
      <c r="A13" s="102" t="s">
        <v>22</v>
      </c>
      <c r="B13" s="105"/>
      <c r="C13" s="105"/>
      <c r="D13" s="105"/>
      <c r="E13" s="105"/>
    </row>
    <row r="14" spans="1:5" s="5" customFormat="1" ht="27.75" customHeight="1" x14ac:dyDescent="0.2">
      <c r="A14" s="4" t="s">
        <v>1</v>
      </c>
      <c r="B14" s="4" t="s">
        <v>2</v>
      </c>
      <c r="C14" s="4" t="s">
        <v>3</v>
      </c>
      <c r="D14" s="4" t="s">
        <v>4</v>
      </c>
      <c r="E14" s="4" t="s">
        <v>5</v>
      </c>
    </row>
    <row r="15" spans="1:5" s="7" customFormat="1" ht="120.6" customHeight="1" x14ac:dyDescent="0.2">
      <c r="A15" s="106">
        <v>1</v>
      </c>
      <c r="B15" s="106" t="s">
        <v>23</v>
      </c>
      <c r="C15" s="81" t="s">
        <v>6</v>
      </c>
      <c r="D15" s="81">
        <v>38</v>
      </c>
      <c r="E15" s="6" t="s">
        <v>25</v>
      </c>
    </row>
    <row r="16" spans="1:5" s="7" customFormat="1" ht="39.6" customHeight="1" x14ac:dyDescent="0.2">
      <c r="A16" s="107"/>
      <c r="B16" s="107"/>
      <c r="C16" s="81" t="s">
        <v>6</v>
      </c>
      <c r="D16" s="81">
        <v>5</v>
      </c>
      <c r="E16" s="6" t="s">
        <v>24</v>
      </c>
    </row>
    <row r="17" spans="1:5" s="7" customFormat="1" ht="30" x14ac:dyDescent="0.2">
      <c r="A17" s="107"/>
      <c r="B17" s="107"/>
      <c r="C17" s="81" t="s">
        <v>6</v>
      </c>
      <c r="D17" s="81">
        <v>3</v>
      </c>
      <c r="E17" s="6" t="s">
        <v>26</v>
      </c>
    </row>
    <row r="18" spans="1:5" s="7" customFormat="1" ht="34.15" customHeight="1" x14ac:dyDescent="0.2">
      <c r="A18" s="107"/>
      <c r="B18" s="107"/>
      <c r="C18" s="81" t="s">
        <v>6</v>
      </c>
      <c r="D18" s="81">
        <v>1</v>
      </c>
      <c r="E18" s="6" t="s">
        <v>159</v>
      </c>
    </row>
    <row r="19" spans="1:5" s="7" customFormat="1" ht="30" x14ac:dyDescent="0.2">
      <c r="A19" s="107"/>
      <c r="B19" s="107"/>
      <c r="C19" s="81" t="s">
        <v>6</v>
      </c>
      <c r="D19" s="81">
        <v>1</v>
      </c>
      <c r="E19" s="6" t="s">
        <v>27</v>
      </c>
    </row>
    <row r="20" spans="1:5" s="7" customFormat="1" ht="75" customHeight="1" x14ac:dyDescent="0.2">
      <c r="A20" s="107"/>
      <c r="B20" s="107"/>
      <c r="C20" s="81" t="s">
        <v>6</v>
      </c>
      <c r="D20" s="81">
        <v>28</v>
      </c>
      <c r="E20" s="6" t="s">
        <v>28</v>
      </c>
    </row>
    <row r="21" spans="1:5" s="7" customFormat="1" ht="63" customHeight="1" x14ac:dyDescent="0.2">
      <c r="A21" s="107"/>
      <c r="B21" s="107"/>
      <c r="C21" s="81" t="s">
        <v>6</v>
      </c>
      <c r="D21" s="81">
        <v>14</v>
      </c>
      <c r="E21" s="6" t="s">
        <v>128</v>
      </c>
    </row>
    <row r="22" spans="1:5" s="7" customFormat="1" ht="34.15" customHeight="1" x14ac:dyDescent="0.2">
      <c r="A22" s="107"/>
      <c r="B22" s="107"/>
      <c r="C22" s="81" t="s">
        <v>6</v>
      </c>
      <c r="D22" s="81">
        <v>4</v>
      </c>
      <c r="E22" s="6" t="s">
        <v>29</v>
      </c>
    </row>
    <row r="23" spans="1:5" s="7" customFormat="1" ht="41.45" customHeight="1" x14ac:dyDescent="0.2">
      <c r="A23" s="107"/>
      <c r="B23" s="107"/>
      <c r="C23" s="27" t="s">
        <v>34</v>
      </c>
      <c r="D23" s="27">
        <v>6.7999999999999996E-3</v>
      </c>
      <c r="E23" s="28" t="s">
        <v>35</v>
      </c>
    </row>
    <row r="24" spans="1:5" s="7" customFormat="1" ht="45" customHeight="1" x14ac:dyDescent="0.2">
      <c r="A24" s="107"/>
      <c r="B24" s="107"/>
      <c r="C24" s="27" t="s">
        <v>36</v>
      </c>
      <c r="D24" s="27">
        <v>0.45</v>
      </c>
      <c r="E24" s="28" t="s">
        <v>47</v>
      </c>
    </row>
    <row r="25" spans="1:5" s="7" customFormat="1" ht="49.15" customHeight="1" x14ac:dyDescent="0.2">
      <c r="A25" s="107"/>
      <c r="B25" s="107"/>
      <c r="C25" s="27" t="s">
        <v>37</v>
      </c>
      <c r="D25" s="27">
        <v>9</v>
      </c>
      <c r="E25" s="28" t="s">
        <v>48</v>
      </c>
    </row>
    <row r="26" spans="1:5" s="7" customFormat="1" ht="37.9" customHeight="1" x14ac:dyDescent="0.2">
      <c r="A26" s="107"/>
      <c r="B26" s="107"/>
      <c r="C26" s="27" t="s">
        <v>38</v>
      </c>
      <c r="D26" s="27">
        <v>6.8000000000000005E-4</v>
      </c>
      <c r="E26" s="28" t="s">
        <v>39</v>
      </c>
    </row>
    <row r="27" spans="1:5" s="7" customFormat="1" ht="49.15" customHeight="1" x14ac:dyDescent="0.2">
      <c r="A27" s="108"/>
      <c r="B27" s="108"/>
      <c r="C27" s="29" t="s">
        <v>6</v>
      </c>
      <c r="D27" s="84">
        <v>28</v>
      </c>
      <c r="E27" s="85" t="s">
        <v>247</v>
      </c>
    </row>
    <row r="28" spans="1:5" s="7" customFormat="1" ht="37.9" customHeight="1" x14ac:dyDescent="0.2">
      <c r="A28" s="29">
        <v>2</v>
      </c>
      <c r="B28" s="29" t="s">
        <v>158</v>
      </c>
      <c r="C28" s="27" t="s">
        <v>33</v>
      </c>
      <c r="D28" s="27">
        <v>3</v>
      </c>
      <c r="E28" s="28" t="s">
        <v>41</v>
      </c>
    </row>
    <row r="29" spans="1:5" s="7" customFormat="1" ht="74.45" customHeight="1" x14ac:dyDescent="0.2">
      <c r="A29" s="97">
        <v>3</v>
      </c>
      <c r="B29" s="97" t="s">
        <v>40</v>
      </c>
      <c r="C29" s="27" t="s">
        <v>30</v>
      </c>
      <c r="D29" s="27">
        <v>27</v>
      </c>
      <c r="E29" s="28" t="s">
        <v>51</v>
      </c>
    </row>
    <row r="30" spans="1:5" s="7" customFormat="1" ht="39.6" customHeight="1" x14ac:dyDescent="0.2">
      <c r="A30" s="97"/>
      <c r="B30" s="97"/>
      <c r="C30" s="27" t="s">
        <v>31</v>
      </c>
      <c r="D30" s="27">
        <v>3</v>
      </c>
      <c r="E30" s="28" t="s">
        <v>42</v>
      </c>
    </row>
    <row r="31" spans="1:5" s="7" customFormat="1" ht="41.45" customHeight="1" x14ac:dyDescent="0.2">
      <c r="A31" s="97"/>
      <c r="B31" s="97"/>
      <c r="C31" s="27" t="s">
        <v>32</v>
      </c>
      <c r="D31" s="27">
        <v>15</v>
      </c>
      <c r="E31" s="28" t="s">
        <v>43</v>
      </c>
    </row>
    <row r="32" spans="1:5" s="7" customFormat="1" ht="63.6" customHeight="1" x14ac:dyDescent="0.2">
      <c r="A32" s="97"/>
      <c r="B32" s="97"/>
      <c r="C32" s="10" t="s">
        <v>8</v>
      </c>
      <c r="D32" s="81">
        <v>0.97399999999999998</v>
      </c>
      <c r="E32" s="6" t="s">
        <v>52</v>
      </c>
    </row>
    <row r="33" spans="1:5" s="7" customFormat="1" ht="40.15" customHeight="1" x14ac:dyDescent="0.2">
      <c r="A33" s="97"/>
      <c r="B33" s="97"/>
      <c r="C33" s="10" t="s">
        <v>8</v>
      </c>
      <c r="D33" s="81">
        <v>0.14000000000000001</v>
      </c>
      <c r="E33" s="6" t="s">
        <v>44</v>
      </c>
    </row>
    <row r="34" spans="1:5" s="7" customFormat="1" ht="43.9" customHeight="1" x14ac:dyDescent="0.2">
      <c r="A34" s="97"/>
      <c r="B34" s="97"/>
      <c r="C34" s="10" t="s">
        <v>8</v>
      </c>
      <c r="D34" s="81">
        <v>0.28999999999999998</v>
      </c>
      <c r="E34" s="6" t="s">
        <v>45</v>
      </c>
    </row>
    <row r="35" spans="1:5" s="7" customFormat="1" ht="55.15" customHeight="1" x14ac:dyDescent="0.2">
      <c r="A35" s="97"/>
      <c r="B35" s="97"/>
      <c r="C35" s="10" t="s">
        <v>8</v>
      </c>
      <c r="D35" s="81">
        <v>0.14499999999999999</v>
      </c>
      <c r="E35" s="6" t="s">
        <v>46</v>
      </c>
    </row>
    <row r="36" spans="1:5" s="7" customFormat="1" ht="26.45" customHeight="1" x14ac:dyDescent="0.2">
      <c r="A36" s="97">
        <v>4</v>
      </c>
      <c r="B36" s="97" t="s">
        <v>7</v>
      </c>
      <c r="C36" s="29" t="s">
        <v>49</v>
      </c>
      <c r="D36" s="29">
        <v>16</v>
      </c>
      <c r="E36" s="35" t="s">
        <v>73</v>
      </c>
    </row>
    <row r="37" spans="1:5" s="7" customFormat="1" ht="31.15" customHeight="1" x14ac:dyDescent="0.2">
      <c r="A37" s="97"/>
      <c r="B37" s="97"/>
      <c r="C37" s="29" t="s">
        <v>49</v>
      </c>
      <c r="D37" s="29">
        <v>24</v>
      </c>
      <c r="E37" s="35" t="s">
        <v>72</v>
      </c>
    </row>
    <row r="38" spans="1:5" s="7" customFormat="1" ht="42.6" customHeight="1" x14ac:dyDescent="0.2">
      <c r="A38" s="97"/>
      <c r="B38" s="97"/>
      <c r="C38" s="29" t="s">
        <v>49</v>
      </c>
      <c r="D38" s="29">
        <v>6</v>
      </c>
      <c r="E38" s="35" t="s">
        <v>50</v>
      </c>
    </row>
    <row r="39" spans="1:5" s="7" customFormat="1" ht="45" x14ac:dyDescent="0.2">
      <c r="A39" s="97"/>
      <c r="B39" s="97"/>
      <c r="C39" s="81" t="s">
        <v>53</v>
      </c>
      <c r="D39" s="81">
        <v>0.04</v>
      </c>
      <c r="E39" s="9" t="s">
        <v>54</v>
      </c>
    </row>
    <row r="40" spans="1:5" s="7" customFormat="1" ht="48.6" customHeight="1" x14ac:dyDescent="0.2">
      <c r="A40" s="97"/>
      <c r="B40" s="97"/>
      <c r="C40" s="81" t="s">
        <v>53</v>
      </c>
      <c r="D40" s="81">
        <v>0.15</v>
      </c>
      <c r="E40" s="9" t="s">
        <v>55</v>
      </c>
    </row>
    <row r="41" spans="1:5" s="7" customFormat="1" ht="81" customHeight="1" x14ac:dyDescent="0.2">
      <c r="A41" s="97"/>
      <c r="B41" s="97"/>
      <c r="C41" s="42" t="s">
        <v>49</v>
      </c>
      <c r="D41" s="42">
        <f>234-24-15</f>
        <v>195</v>
      </c>
      <c r="E41" s="43" t="s">
        <v>250</v>
      </c>
    </row>
    <row r="42" spans="1:5" s="7" customFormat="1" ht="52.9" customHeight="1" x14ac:dyDescent="0.2">
      <c r="A42" s="97"/>
      <c r="B42" s="97"/>
      <c r="C42" s="81" t="s">
        <v>38</v>
      </c>
      <c r="D42" s="81">
        <v>2.4E-2</v>
      </c>
      <c r="E42" s="6" t="s">
        <v>56</v>
      </c>
    </row>
    <row r="43" spans="1:5" s="7" customFormat="1" ht="34.9" customHeight="1" x14ac:dyDescent="0.2">
      <c r="A43" s="97"/>
      <c r="B43" s="97"/>
      <c r="C43" s="81" t="s">
        <v>34</v>
      </c>
      <c r="D43" s="81">
        <v>0.11899999999999999</v>
      </c>
      <c r="E43" s="6" t="s">
        <v>57</v>
      </c>
    </row>
    <row r="44" spans="1:5" s="7" customFormat="1" ht="26.45" customHeight="1" x14ac:dyDescent="0.2">
      <c r="A44" s="97"/>
      <c r="B44" s="97"/>
      <c r="C44" s="81" t="s">
        <v>53</v>
      </c>
      <c r="D44" s="81">
        <v>0.26</v>
      </c>
      <c r="E44" s="6" t="s">
        <v>70</v>
      </c>
    </row>
    <row r="45" spans="1:5" s="7" customFormat="1" ht="26.45" customHeight="1" x14ac:dyDescent="0.2">
      <c r="A45" s="97"/>
      <c r="B45" s="97"/>
      <c r="C45" s="81" t="s">
        <v>53</v>
      </c>
      <c r="D45" s="81">
        <v>0.2</v>
      </c>
      <c r="E45" s="6" t="s">
        <v>71</v>
      </c>
    </row>
    <row r="46" spans="1:5" s="7" customFormat="1" ht="26.45" customHeight="1" x14ac:dyDescent="0.2">
      <c r="A46" s="97"/>
      <c r="B46" s="97"/>
      <c r="C46" s="81" t="s">
        <v>53</v>
      </c>
      <c r="D46" s="81">
        <v>0.28999999999999998</v>
      </c>
      <c r="E46" s="6" t="s">
        <v>70</v>
      </c>
    </row>
    <row r="47" spans="1:5" s="7" customFormat="1" ht="26.45" customHeight="1" x14ac:dyDescent="0.2">
      <c r="A47" s="97"/>
      <c r="B47" s="97"/>
      <c r="C47" s="81" t="s">
        <v>53</v>
      </c>
      <c r="D47" s="81">
        <v>0.25</v>
      </c>
      <c r="E47" s="6" t="s">
        <v>58</v>
      </c>
    </row>
    <row r="48" spans="1:5" s="7" customFormat="1" ht="26.45" customHeight="1" x14ac:dyDescent="0.2">
      <c r="A48" s="97"/>
      <c r="B48" s="97"/>
      <c r="C48" s="81" t="s">
        <v>53</v>
      </c>
      <c r="D48" s="81">
        <v>1.1200000000000001</v>
      </c>
      <c r="E48" s="6" t="s">
        <v>59</v>
      </c>
    </row>
    <row r="49" spans="1:6" s="7" customFormat="1" ht="26.45" customHeight="1" x14ac:dyDescent="0.2">
      <c r="A49" s="97"/>
      <c r="B49" s="97"/>
      <c r="C49" s="81" t="s">
        <v>66</v>
      </c>
      <c r="D49" s="81">
        <v>0.112</v>
      </c>
      <c r="E49" s="6" t="s">
        <v>60</v>
      </c>
    </row>
    <row r="50" spans="1:6" s="7" customFormat="1" ht="30.6" customHeight="1" x14ac:dyDescent="0.2">
      <c r="A50" s="97"/>
      <c r="B50" s="97"/>
      <c r="C50" s="81" t="s">
        <v>67</v>
      </c>
      <c r="D50" s="81">
        <v>8.3000000000000004E-2</v>
      </c>
      <c r="E50" s="6" t="s">
        <v>61</v>
      </c>
    </row>
    <row r="51" spans="1:6" s="7" customFormat="1" ht="31.15" customHeight="1" x14ac:dyDescent="0.2">
      <c r="A51" s="97"/>
      <c r="B51" s="97"/>
      <c r="C51" s="81" t="s">
        <v>53</v>
      </c>
      <c r="D51" s="81">
        <v>0.83</v>
      </c>
      <c r="E51" s="6" t="s">
        <v>62</v>
      </c>
    </row>
    <row r="52" spans="1:6" s="7" customFormat="1" ht="43.9" customHeight="1" x14ac:dyDescent="0.2">
      <c r="A52" s="97"/>
      <c r="B52" s="97"/>
      <c r="C52" s="81" t="s">
        <v>38</v>
      </c>
      <c r="D52" s="81">
        <v>2.4E-2</v>
      </c>
      <c r="E52" s="6" t="s">
        <v>63</v>
      </c>
    </row>
    <row r="53" spans="1:6" s="7" customFormat="1" ht="33.6" customHeight="1" x14ac:dyDescent="0.2">
      <c r="A53" s="97"/>
      <c r="B53" s="97"/>
      <c r="C53" s="81" t="s">
        <v>68</v>
      </c>
      <c r="D53" s="81">
        <v>6</v>
      </c>
      <c r="E53" s="6" t="s">
        <v>64</v>
      </c>
    </row>
    <row r="54" spans="1:6" s="7" customFormat="1" ht="43.9" customHeight="1" x14ac:dyDescent="0.2">
      <c r="A54" s="97"/>
      <c r="B54" s="97"/>
      <c r="C54" s="81" t="s">
        <v>69</v>
      </c>
      <c r="D54" s="81">
        <v>3</v>
      </c>
      <c r="E54" s="6" t="s">
        <v>65</v>
      </c>
    </row>
    <row r="55" spans="1:6" s="7" customFormat="1" ht="32.450000000000003" customHeight="1" x14ac:dyDescent="0.2">
      <c r="A55" s="81">
        <v>5</v>
      </c>
      <c r="B55" s="13" t="s">
        <v>10</v>
      </c>
      <c r="C55" s="81" t="s">
        <v>74</v>
      </c>
      <c r="D55" s="81">
        <v>41</v>
      </c>
      <c r="E55" s="6" t="s">
        <v>129</v>
      </c>
    </row>
    <row r="56" spans="1:6" s="7" customFormat="1" ht="31.15" customHeight="1" x14ac:dyDescent="0.2">
      <c r="A56" s="81">
        <v>6</v>
      </c>
      <c r="B56" s="13" t="s">
        <v>9</v>
      </c>
      <c r="C56" s="81" t="s">
        <v>74</v>
      </c>
      <c r="D56" s="81">
        <v>9</v>
      </c>
      <c r="E56" s="6" t="s">
        <v>75</v>
      </c>
    </row>
    <row r="57" spans="1:6" s="7" customFormat="1" ht="33" customHeight="1" x14ac:dyDescent="0.2">
      <c r="A57" s="81">
        <v>7</v>
      </c>
      <c r="B57" s="44" t="s">
        <v>76</v>
      </c>
      <c r="C57" s="81" t="s">
        <v>77</v>
      </c>
      <c r="D57" s="81">
        <v>41</v>
      </c>
      <c r="E57" s="6" t="s">
        <v>78</v>
      </c>
    </row>
    <row r="58" spans="1:6" s="7" customFormat="1" ht="31.9" customHeight="1" x14ac:dyDescent="0.2">
      <c r="A58" s="81">
        <v>8</v>
      </c>
      <c r="B58" s="45" t="s">
        <v>79</v>
      </c>
      <c r="C58" s="81" t="s">
        <v>77</v>
      </c>
      <c r="D58" s="81">
        <v>6</v>
      </c>
      <c r="E58" s="6" t="s">
        <v>80</v>
      </c>
    </row>
    <row r="59" spans="1:6" s="7" customFormat="1" ht="15" x14ac:dyDescent="0.2">
      <c r="A59" s="8" t="s">
        <v>11</v>
      </c>
      <c r="B59" s="98" t="s">
        <v>12</v>
      </c>
      <c r="C59" s="98"/>
      <c r="D59" s="98"/>
      <c r="E59" s="98"/>
    </row>
    <row r="60" spans="1:6" s="11" customFormat="1" ht="60" x14ac:dyDescent="0.2">
      <c r="A60" s="12">
        <v>1</v>
      </c>
      <c r="B60" s="9" t="s">
        <v>130</v>
      </c>
      <c r="C60" s="81" t="s">
        <v>6</v>
      </c>
      <c r="D60" s="36">
        <v>1</v>
      </c>
      <c r="E60" s="12" t="s">
        <v>119</v>
      </c>
      <c r="F60" s="38" t="s">
        <v>81</v>
      </c>
    </row>
    <row r="61" spans="1:6" s="11" customFormat="1" ht="60" x14ac:dyDescent="0.2">
      <c r="A61" s="12">
        <v>2</v>
      </c>
      <c r="B61" s="9" t="s">
        <v>131</v>
      </c>
      <c r="C61" s="81" t="s">
        <v>6</v>
      </c>
      <c r="D61" s="37">
        <v>67</v>
      </c>
      <c r="E61" s="12" t="s">
        <v>119</v>
      </c>
      <c r="F61" s="38" t="s">
        <v>82</v>
      </c>
    </row>
    <row r="62" spans="1:6" s="11" customFormat="1" ht="60" x14ac:dyDescent="0.2">
      <c r="A62" s="12">
        <v>3</v>
      </c>
      <c r="B62" s="9" t="s">
        <v>132</v>
      </c>
      <c r="C62" s="81" t="s">
        <v>84</v>
      </c>
      <c r="D62" s="37">
        <v>1.018</v>
      </c>
      <c r="E62" s="12" t="s">
        <v>119</v>
      </c>
      <c r="F62" s="38" t="s">
        <v>83</v>
      </c>
    </row>
    <row r="63" spans="1:6" s="11" customFormat="1" ht="60" x14ac:dyDescent="0.2">
      <c r="A63" s="12">
        <v>4</v>
      </c>
      <c r="B63" s="14" t="s">
        <v>133</v>
      </c>
      <c r="C63" s="81" t="s">
        <v>84</v>
      </c>
      <c r="D63" s="37">
        <v>0.14599999999999999</v>
      </c>
      <c r="E63" s="12" t="s">
        <v>119</v>
      </c>
      <c r="F63" s="39" t="s">
        <v>126</v>
      </c>
    </row>
    <row r="64" spans="1:6" s="11" customFormat="1" ht="60" x14ac:dyDescent="0.2">
      <c r="A64" s="12">
        <v>5</v>
      </c>
      <c r="B64" s="9" t="s">
        <v>134</v>
      </c>
      <c r="C64" s="81" t="s">
        <v>84</v>
      </c>
      <c r="D64" s="37">
        <v>0.30299999999999999</v>
      </c>
      <c r="E64" s="12" t="s">
        <v>119</v>
      </c>
      <c r="F64" s="38" t="s">
        <v>85</v>
      </c>
    </row>
    <row r="65" spans="1:6" s="11" customFormat="1" ht="60" x14ac:dyDescent="0.2">
      <c r="A65" s="12">
        <v>6</v>
      </c>
      <c r="B65" s="9" t="s">
        <v>135</v>
      </c>
      <c r="C65" s="81" t="s">
        <v>84</v>
      </c>
      <c r="D65" s="37">
        <v>0.19</v>
      </c>
      <c r="E65" s="12" t="s">
        <v>119</v>
      </c>
      <c r="F65" s="38" t="s">
        <v>86</v>
      </c>
    </row>
    <row r="66" spans="1:6" s="11" customFormat="1" ht="60" x14ac:dyDescent="0.2">
      <c r="A66" s="12">
        <v>7</v>
      </c>
      <c r="B66" s="9" t="s">
        <v>136</v>
      </c>
      <c r="C66" s="81" t="s">
        <v>84</v>
      </c>
      <c r="D66" s="37">
        <v>1.01</v>
      </c>
      <c r="E66" s="12" t="s">
        <v>119</v>
      </c>
      <c r="F66" s="38" t="s">
        <v>87</v>
      </c>
    </row>
    <row r="67" spans="1:6" s="11" customFormat="1" ht="36" customHeight="1" x14ac:dyDescent="0.2">
      <c r="A67" s="12">
        <v>8</v>
      </c>
      <c r="B67" s="34" t="s">
        <v>137</v>
      </c>
      <c r="C67" s="81" t="s">
        <v>6</v>
      </c>
      <c r="D67" s="36">
        <v>200</v>
      </c>
      <c r="E67" s="12" t="s">
        <v>119</v>
      </c>
      <c r="F67" s="38" t="s">
        <v>88</v>
      </c>
    </row>
    <row r="68" spans="1:6" s="11" customFormat="1" ht="90" x14ac:dyDescent="0.2">
      <c r="A68" s="12">
        <v>9</v>
      </c>
      <c r="B68" s="34" t="s">
        <v>138</v>
      </c>
      <c r="C68" s="81" t="s">
        <v>6</v>
      </c>
      <c r="D68" s="37">
        <v>4</v>
      </c>
      <c r="E68" s="12" t="s">
        <v>119</v>
      </c>
      <c r="F68" s="38" t="s">
        <v>89</v>
      </c>
    </row>
    <row r="69" spans="1:6" s="11" customFormat="1" ht="50.45" customHeight="1" x14ac:dyDescent="0.2">
      <c r="A69" s="12">
        <v>10</v>
      </c>
      <c r="B69" s="34" t="s">
        <v>139</v>
      </c>
      <c r="C69" s="81" t="s">
        <v>6</v>
      </c>
      <c r="D69" s="36">
        <v>77</v>
      </c>
      <c r="E69" s="12" t="s">
        <v>119</v>
      </c>
      <c r="F69" s="38" t="s">
        <v>90</v>
      </c>
    </row>
    <row r="70" spans="1:6" s="11" customFormat="1" ht="45" x14ac:dyDescent="0.2">
      <c r="A70" s="12">
        <v>11</v>
      </c>
      <c r="B70" s="34" t="s">
        <v>140</v>
      </c>
      <c r="C70" s="81" t="s">
        <v>6</v>
      </c>
      <c r="D70" s="36">
        <v>98</v>
      </c>
      <c r="E70" s="12" t="s">
        <v>119</v>
      </c>
      <c r="F70" s="38" t="s">
        <v>91</v>
      </c>
    </row>
    <row r="71" spans="1:6" s="11" customFormat="1" ht="27.6" customHeight="1" x14ac:dyDescent="0.2">
      <c r="A71" s="12">
        <v>12</v>
      </c>
      <c r="B71" s="34" t="s">
        <v>141</v>
      </c>
      <c r="C71" s="81" t="s">
        <v>49</v>
      </c>
      <c r="D71" s="36">
        <v>16.75</v>
      </c>
      <c r="E71" s="12" t="s">
        <v>119</v>
      </c>
      <c r="F71" s="38" t="s">
        <v>92</v>
      </c>
    </row>
    <row r="72" spans="1:6" s="11" customFormat="1" ht="90" x14ac:dyDescent="0.2">
      <c r="A72" s="12">
        <v>13</v>
      </c>
      <c r="B72" s="34" t="s">
        <v>142</v>
      </c>
      <c r="C72" s="81" t="s">
        <v>6</v>
      </c>
      <c r="D72" s="36">
        <v>36</v>
      </c>
      <c r="E72" s="12" t="s">
        <v>119</v>
      </c>
      <c r="F72" s="38" t="s">
        <v>93</v>
      </c>
    </row>
    <row r="73" spans="1:6" s="11" customFormat="1" ht="105" x14ac:dyDescent="0.2">
      <c r="A73" s="12">
        <v>14</v>
      </c>
      <c r="B73" s="34" t="s">
        <v>143</v>
      </c>
      <c r="C73" s="81" t="s">
        <v>6</v>
      </c>
      <c r="D73" s="36">
        <v>52</v>
      </c>
      <c r="E73" s="12" t="s">
        <v>119</v>
      </c>
      <c r="F73" s="38" t="s">
        <v>94</v>
      </c>
    </row>
    <row r="74" spans="1:6" s="11" customFormat="1" ht="90" x14ac:dyDescent="0.2">
      <c r="A74" s="12">
        <v>15</v>
      </c>
      <c r="B74" s="34" t="s">
        <v>144</v>
      </c>
      <c r="C74" s="81" t="s">
        <v>6</v>
      </c>
      <c r="D74" s="36">
        <v>106</v>
      </c>
      <c r="E74" s="12" t="s">
        <v>119</v>
      </c>
      <c r="F74" s="38" t="s">
        <v>95</v>
      </c>
    </row>
    <row r="75" spans="1:6" s="11" customFormat="1" ht="45" x14ac:dyDescent="0.2">
      <c r="A75" s="12">
        <v>16</v>
      </c>
      <c r="B75" s="34" t="s">
        <v>145</v>
      </c>
      <c r="C75" s="81" t="s">
        <v>97</v>
      </c>
      <c r="D75" s="37">
        <v>0.44</v>
      </c>
      <c r="E75" s="12" t="s">
        <v>119</v>
      </c>
      <c r="F75" s="38" t="s">
        <v>96</v>
      </c>
    </row>
    <row r="76" spans="1:6" s="11" customFormat="1" ht="30" x14ac:dyDescent="0.2">
      <c r="A76" s="12">
        <v>17</v>
      </c>
      <c r="B76" s="35" t="s">
        <v>146</v>
      </c>
      <c r="C76" s="81" t="s">
        <v>6</v>
      </c>
      <c r="D76" s="37">
        <v>48</v>
      </c>
      <c r="E76" s="12" t="s">
        <v>119</v>
      </c>
      <c r="F76" s="38" t="s">
        <v>98</v>
      </c>
    </row>
    <row r="77" spans="1:6" s="11" customFormat="1" ht="75" x14ac:dyDescent="0.2">
      <c r="A77" s="12">
        <v>18</v>
      </c>
      <c r="B77" s="35" t="s">
        <v>147</v>
      </c>
      <c r="C77" s="81" t="s">
        <v>6</v>
      </c>
      <c r="D77" s="37">
        <v>34</v>
      </c>
      <c r="E77" s="12" t="s">
        <v>119</v>
      </c>
      <c r="F77" s="38" t="s">
        <v>99</v>
      </c>
    </row>
    <row r="78" spans="1:6" s="11" customFormat="1" ht="75" x14ac:dyDescent="0.2">
      <c r="A78" s="12">
        <v>19</v>
      </c>
      <c r="B78" s="35" t="s">
        <v>148</v>
      </c>
      <c r="C78" s="81" t="s">
        <v>101</v>
      </c>
      <c r="D78" s="37">
        <v>28</v>
      </c>
      <c r="E78" s="12" t="s">
        <v>119</v>
      </c>
      <c r="F78" s="38" t="s">
        <v>100</v>
      </c>
    </row>
    <row r="79" spans="1:6" s="11" customFormat="1" ht="45" x14ac:dyDescent="0.2">
      <c r="A79" s="12">
        <v>20</v>
      </c>
      <c r="B79" s="35" t="s">
        <v>149</v>
      </c>
      <c r="C79" s="81" t="s">
        <v>6</v>
      </c>
      <c r="D79" s="36">
        <v>54</v>
      </c>
      <c r="E79" s="12" t="s">
        <v>119</v>
      </c>
      <c r="F79" s="38" t="s">
        <v>102</v>
      </c>
    </row>
    <row r="80" spans="1:6" s="11" customFormat="1" ht="45" x14ac:dyDescent="0.2">
      <c r="A80" s="12">
        <v>21</v>
      </c>
      <c r="B80" s="35" t="s">
        <v>150</v>
      </c>
      <c r="C80" s="81" t="s">
        <v>6</v>
      </c>
      <c r="D80" s="36">
        <v>41</v>
      </c>
      <c r="E80" s="12" t="s">
        <v>119</v>
      </c>
      <c r="F80" s="38" t="s">
        <v>103</v>
      </c>
    </row>
    <row r="81" spans="1:6" s="11" customFormat="1" ht="45" x14ac:dyDescent="0.2">
      <c r="A81" s="12">
        <v>22</v>
      </c>
      <c r="B81" s="35" t="s">
        <v>104</v>
      </c>
      <c r="C81" s="81" t="s">
        <v>105</v>
      </c>
      <c r="D81" s="37">
        <v>143</v>
      </c>
      <c r="E81" s="12" t="s">
        <v>119</v>
      </c>
      <c r="F81" s="38" t="s">
        <v>104</v>
      </c>
    </row>
    <row r="82" spans="1:6" s="11" customFormat="1" ht="45" x14ac:dyDescent="0.2">
      <c r="A82" s="12">
        <v>23</v>
      </c>
      <c r="B82" s="34" t="s">
        <v>151</v>
      </c>
      <c r="C82" s="81" t="s">
        <v>6</v>
      </c>
      <c r="D82" s="37">
        <v>118</v>
      </c>
      <c r="E82" s="12" t="s">
        <v>119</v>
      </c>
      <c r="F82" s="38" t="s">
        <v>106</v>
      </c>
    </row>
    <row r="83" spans="1:6" s="11" customFormat="1" ht="27.6" customHeight="1" x14ac:dyDescent="0.2">
      <c r="A83" s="12">
        <v>24</v>
      </c>
      <c r="B83" s="9" t="s">
        <v>107</v>
      </c>
      <c r="C83" s="81" t="s">
        <v>105</v>
      </c>
      <c r="D83" s="36">
        <v>3</v>
      </c>
      <c r="E83" s="12" t="s">
        <v>119</v>
      </c>
      <c r="F83" s="38" t="s">
        <v>107</v>
      </c>
    </row>
    <row r="84" spans="1:6" s="11" customFormat="1" ht="30.75" customHeight="1" x14ac:dyDescent="0.2">
      <c r="A84" s="12">
        <v>25</v>
      </c>
      <c r="B84" s="9" t="s">
        <v>152</v>
      </c>
      <c r="C84" s="81" t="s">
        <v>6</v>
      </c>
      <c r="D84" s="37">
        <v>82</v>
      </c>
      <c r="E84" s="12" t="s">
        <v>119</v>
      </c>
      <c r="F84" s="38" t="s">
        <v>108</v>
      </c>
    </row>
    <row r="85" spans="1:6" s="11" customFormat="1" ht="28.15" customHeight="1" x14ac:dyDescent="0.2">
      <c r="A85" s="12">
        <v>26</v>
      </c>
      <c r="B85" s="9" t="s">
        <v>153</v>
      </c>
      <c r="C85" s="81" t="s">
        <v>14</v>
      </c>
      <c r="D85" s="37">
        <v>0.245</v>
      </c>
      <c r="E85" s="12" t="s">
        <v>119</v>
      </c>
      <c r="F85" s="38" t="s">
        <v>109</v>
      </c>
    </row>
    <row r="86" spans="1:6" s="11" customFormat="1" ht="75" x14ac:dyDescent="0.2">
      <c r="A86" s="12">
        <v>27</v>
      </c>
      <c r="B86" s="9" t="s">
        <v>154</v>
      </c>
      <c r="C86" s="81" t="s">
        <v>101</v>
      </c>
      <c r="D86" s="36">
        <v>3</v>
      </c>
      <c r="E86" s="12" t="s">
        <v>119</v>
      </c>
      <c r="F86" s="38" t="s">
        <v>110</v>
      </c>
    </row>
    <row r="87" spans="1:6" s="11" customFormat="1" ht="75" x14ac:dyDescent="0.2">
      <c r="A87" s="12">
        <v>28</v>
      </c>
      <c r="B87" s="9" t="s">
        <v>155</v>
      </c>
      <c r="C87" s="81" t="s">
        <v>101</v>
      </c>
      <c r="D87" s="36">
        <v>3</v>
      </c>
      <c r="E87" s="12" t="s">
        <v>119</v>
      </c>
      <c r="F87" s="38" t="s">
        <v>111</v>
      </c>
    </row>
    <row r="88" spans="1:6" s="11" customFormat="1" ht="30" x14ac:dyDescent="0.2">
      <c r="A88" s="12">
        <v>29</v>
      </c>
      <c r="B88" s="9" t="s">
        <v>112</v>
      </c>
      <c r="C88" s="81" t="s">
        <v>113</v>
      </c>
      <c r="D88" s="36">
        <f>11.85</f>
        <v>11.85</v>
      </c>
      <c r="E88" s="12" t="s">
        <v>119</v>
      </c>
      <c r="F88" s="38" t="s">
        <v>112</v>
      </c>
    </row>
    <row r="89" spans="1:6" s="11" customFormat="1" ht="24.6" customHeight="1" x14ac:dyDescent="0.2">
      <c r="A89" s="12">
        <v>30</v>
      </c>
      <c r="B89" s="9" t="s">
        <v>114</v>
      </c>
      <c r="C89" s="81" t="s">
        <v>49</v>
      </c>
      <c r="D89" s="36">
        <f>112</f>
        <v>112</v>
      </c>
      <c r="E89" s="12" t="s">
        <v>119</v>
      </c>
      <c r="F89" s="38" t="s">
        <v>114</v>
      </c>
    </row>
    <row r="90" spans="1:6" s="11" customFormat="1" ht="24" customHeight="1" x14ac:dyDescent="0.2">
      <c r="A90" s="12">
        <v>31</v>
      </c>
      <c r="B90" s="9" t="s">
        <v>127</v>
      </c>
      <c r="C90" s="81" t="s">
        <v>6</v>
      </c>
      <c r="D90" s="81">
        <v>3</v>
      </c>
      <c r="E90" s="12" t="s">
        <v>119</v>
      </c>
      <c r="F90" s="40" t="s">
        <v>127</v>
      </c>
    </row>
    <row r="91" spans="1:6" s="11" customFormat="1" ht="30" x14ac:dyDescent="0.2">
      <c r="A91" s="12">
        <v>32</v>
      </c>
      <c r="B91" s="14" t="s">
        <v>115</v>
      </c>
      <c r="C91" s="12" t="s">
        <v>116</v>
      </c>
      <c r="D91" s="12">
        <v>0.05</v>
      </c>
      <c r="E91" s="12" t="s">
        <v>119</v>
      </c>
      <c r="F91" s="39" t="s">
        <v>115</v>
      </c>
    </row>
    <row r="92" spans="1:6" s="7" customFormat="1" ht="30" x14ac:dyDescent="0.2">
      <c r="A92" s="12">
        <v>33</v>
      </c>
      <c r="B92" s="14" t="s">
        <v>117</v>
      </c>
      <c r="C92" s="12" t="s">
        <v>116</v>
      </c>
      <c r="D92" s="12">
        <v>3.0000000000000001E-3</v>
      </c>
      <c r="E92" s="12" t="s">
        <v>119</v>
      </c>
      <c r="F92" s="39" t="s">
        <v>117</v>
      </c>
    </row>
    <row r="93" spans="1:6" s="7" customFormat="1" ht="34.9" customHeight="1" x14ac:dyDescent="0.2">
      <c r="A93" s="12">
        <v>34</v>
      </c>
      <c r="B93" s="14" t="s">
        <v>156</v>
      </c>
      <c r="C93" s="12" t="s">
        <v>6</v>
      </c>
      <c r="D93" s="12">
        <v>28</v>
      </c>
      <c r="E93" s="12" t="s">
        <v>119</v>
      </c>
      <c r="F93" s="41" t="s">
        <v>157</v>
      </c>
    </row>
    <row r="94" spans="1:6" s="7" customFormat="1" ht="29.45" customHeight="1" x14ac:dyDescent="0.2">
      <c r="A94" s="12">
        <v>35</v>
      </c>
      <c r="B94" s="109" t="s">
        <v>118</v>
      </c>
      <c r="C94" s="109"/>
      <c r="D94" s="109"/>
      <c r="E94" s="12" t="s">
        <v>119</v>
      </c>
    </row>
    <row r="95" spans="1:6" s="15" customFormat="1" ht="15" x14ac:dyDescent="0.25">
      <c r="A95" s="12"/>
      <c r="B95" s="99" t="s">
        <v>13</v>
      </c>
      <c r="C95" s="99"/>
      <c r="D95" s="99"/>
      <c r="E95" s="99"/>
    </row>
    <row r="96" spans="1:6" s="15" customFormat="1" ht="32.450000000000003" customHeight="1" x14ac:dyDescent="0.25">
      <c r="A96" s="18">
        <v>1</v>
      </c>
      <c r="B96" s="17" t="s">
        <v>120</v>
      </c>
      <c r="C96" s="18" t="s">
        <v>14</v>
      </c>
      <c r="D96" s="18">
        <v>1.5</v>
      </c>
      <c r="E96" s="30"/>
    </row>
    <row r="97" spans="1:5" s="15" customFormat="1" ht="27" customHeight="1" x14ac:dyDescent="0.25">
      <c r="A97" s="18">
        <v>2</v>
      </c>
      <c r="B97" s="17" t="s">
        <v>121</v>
      </c>
      <c r="C97" s="18" t="s">
        <v>14</v>
      </c>
      <c r="D97" s="18">
        <v>582</v>
      </c>
      <c r="E97" s="30"/>
    </row>
    <row r="98" spans="1:5" s="15" customFormat="1" ht="15" x14ac:dyDescent="0.25">
      <c r="A98" s="30"/>
      <c r="B98" s="110" t="s">
        <v>15</v>
      </c>
      <c r="C98" s="110"/>
      <c r="D98" s="110"/>
      <c r="E98" s="110"/>
    </row>
    <row r="99" spans="1:5" s="15" customFormat="1" ht="29.25" customHeight="1" x14ac:dyDescent="0.25">
      <c r="A99" s="18">
        <v>1</v>
      </c>
      <c r="B99" s="83" t="s">
        <v>122</v>
      </c>
      <c r="C99" s="18" t="s">
        <v>116</v>
      </c>
      <c r="D99" s="31">
        <v>67.239999999999995</v>
      </c>
      <c r="E99" s="16"/>
    </row>
    <row r="100" spans="1:5" s="15" customFormat="1" ht="32.25" customHeight="1" x14ac:dyDescent="0.25">
      <c r="A100" s="18">
        <v>2</v>
      </c>
      <c r="B100" s="83" t="s">
        <v>123</v>
      </c>
      <c r="C100" s="18" t="s">
        <v>116</v>
      </c>
      <c r="D100" s="31">
        <v>23.74</v>
      </c>
      <c r="E100" s="16"/>
    </row>
    <row r="101" spans="1:5" s="15" customFormat="1" ht="16.899999999999999" customHeight="1" x14ac:dyDescent="0.25">
      <c r="A101" s="111" t="s">
        <v>124</v>
      </c>
      <c r="B101" s="111"/>
      <c r="C101" s="111"/>
      <c r="D101" s="111"/>
      <c r="E101" s="111"/>
    </row>
    <row r="102" spans="1:5" s="15" customFormat="1" ht="39" customHeight="1" x14ac:dyDescent="0.25">
      <c r="A102" s="32">
        <v>1</v>
      </c>
      <c r="B102" s="100" t="s">
        <v>125</v>
      </c>
      <c r="C102" s="100"/>
      <c r="D102" s="100"/>
      <c r="E102" s="100"/>
    </row>
    <row r="103" spans="1:5" s="15" customFormat="1" ht="21" customHeight="1" x14ac:dyDescent="0.25">
      <c r="A103" s="20"/>
      <c r="B103" s="3"/>
      <c r="C103" s="3"/>
      <c r="D103" s="3"/>
      <c r="E103" s="3"/>
    </row>
    <row r="104" spans="1:5" s="7" customFormat="1" ht="15" x14ac:dyDescent="0.2">
      <c r="A104" s="1"/>
      <c r="B104" s="1"/>
      <c r="C104" s="1"/>
      <c r="D104" s="1"/>
      <c r="E104" s="1"/>
    </row>
    <row r="105" spans="1:5" s="7" customFormat="1" ht="15" x14ac:dyDescent="0.2">
      <c r="A105" s="1"/>
      <c r="B105" s="1"/>
      <c r="C105" s="1"/>
      <c r="D105" s="1"/>
      <c r="E105" s="1"/>
    </row>
    <row r="111" spans="1:5" s="19" customFormat="1" x14ac:dyDescent="0.2">
      <c r="A111" s="1"/>
      <c r="B111" s="1"/>
      <c r="C111" s="1"/>
      <c r="D111" s="1"/>
      <c r="E111" s="1"/>
    </row>
    <row r="116" spans="1:5" s="19" customFormat="1" x14ac:dyDescent="0.2">
      <c r="A116" s="1"/>
      <c r="B116" s="1"/>
      <c r="C116" s="1"/>
      <c r="D116" s="1"/>
      <c r="E116" s="1"/>
    </row>
    <row r="119" spans="1:5" s="19" customFormat="1" x14ac:dyDescent="0.2">
      <c r="A119" s="1"/>
      <c r="B119" s="1"/>
      <c r="C119" s="1"/>
      <c r="D119" s="1"/>
      <c r="E119" s="1"/>
    </row>
    <row r="122" spans="1:5" s="19" customFormat="1" x14ac:dyDescent="0.2">
      <c r="A122" s="1"/>
      <c r="B122" s="1"/>
      <c r="C122" s="1"/>
      <c r="D122" s="1"/>
      <c r="E122" s="1"/>
    </row>
    <row r="125" spans="1:5" s="19" customFormat="1" x14ac:dyDescent="0.2">
      <c r="A125" s="1"/>
      <c r="B125" s="1"/>
      <c r="C125" s="1"/>
      <c r="D125" s="1"/>
      <c r="E125" s="1"/>
    </row>
  </sheetData>
  <mergeCells count="17">
    <mergeCell ref="B36:B54"/>
    <mergeCell ref="A36:A54"/>
    <mergeCell ref="B94:D94"/>
    <mergeCell ref="B98:E98"/>
    <mergeCell ref="A101:E101"/>
    <mergeCell ref="A3:E3"/>
    <mergeCell ref="B29:B35"/>
    <mergeCell ref="A29:A35"/>
    <mergeCell ref="B59:E59"/>
    <mergeCell ref="B95:E95"/>
    <mergeCell ref="B102:E102"/>
    <mergeCell ref="A8:E8"/>
    <mergeCell ref="A9:E9"/>
    <mergeCell ref="A11:E11"/>
    <mergeCell ref="A13:E13"/>
    <mergeCell ref="B15:B27"/>
    <mergeCell ref="A15:A27"/>
  </mergeCells>
  <pageMargins left="0.39370078740157483" right="0" top="0.78740157480314965" bottom="0.39370078740157483" header="0.51181102362204722" footer="0.51181102362204722"/>
  <pageSetup paperSize="9" scale="72" fitToHeight="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D95"/>
  <sheetViews>
    <sheetView workbookViewId="0">
      <selection activeCell="P15" sqref="P15"/>
    </sheetView>
  </sheetViews>
  <sheetFormatPr defaultColWidth="9.140625" defaultRowHeight="12.75" x14ac:dyDescent="0.2"/>
  <cols>
    <col min="1" max="1" width="59.7109375" style="47" customWidth="1"/>
    <col min="2" max="5" width="7" style="48" customWidth="1"/>
    <col min="6" max="6" width="6.5703125" style="48" customWidth="1"/>
    <col min="7" max="7" width="6.28515625" style="48" customWidth="1"/>
    <col min="8" max="8" width="5.85546875" style="48" customWidth="1"/>
    <col min="9" max="9" width="6.140625" style="48" customWidth="1"/>
    <col min="10" max="10" width="5.7109375" style="48" customWidth="1"/>
    <col min="11" max="11" width="6.85546875" style="48" customWidth="1"/>
    <col min="12" max="12" width="7.140625" style="48" customWidth="1"/>
    <col min="13" max="13" width="7" style="48" customWidth="1"/>
    <col min="14" max="15" width="6.85546875" style="48" customWidth="1"/>
    <col min="16" max="16" width="8.28515625" style="48" customWidth="1"/>
    <col min="17" max="17" width="8" style="48" customWidth="1"/>
    <col min="18" max="18" width="7.5703125" style="48" customWidth="1"/>
    <col min="19" max="20" width="7.140625" style="48" customWidth="1"/>
    <col min="21" max="21" width="7.28515625" style="48" customWidth="1"/>
    <col min="22" max="22" width="6.85546875" style="48" customWidth="1"/>
    <col min="23" max="29" width="7.42578125" style="48" customWidth="1"/>
    <col min="30" max="30" width="8.5703125" style="48" customWidth="1"/>
    <col min="31" max="31" width="8" style="48" customWidth="1"/>
    <col min="32" max="40" width="7.42578125" style="48" customWidth="1"/>
    <col min="41" max="41" width="9.140625" style="48"/>
    <col min="42" max="43" width="9.140625" style="48" customWidth="1"/>
    <col min="44" max="60" width="9.140625" style="48"/>
    <col min="61" max="61" width="41.5703125" style="48" customWidth="1"/>
    <col min="62" max="160" width="9.140625" style="48"/>
    <col min="161" max="16384" width="9.140625" style="47"/>
  </cols>
  <sheetData>
    <row r="1" spans="1:160" ht="16.5" customHeight="1" x14ac:dyDescent="0.2"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/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/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/>
      <c r="EX1" s="47"/>
      <c r="EY1" s="47"/>
      <c r="EZ1" s="47"/>
      <c r="FA1" s="47"/>
      <c r="FB1" s="47"/>
      <c r="FC1" s="47"/>
      <c r="FD1" s="47"/>
    </row>
    <row r="2" spans="1:160" s="57" customFormat="1" ht="24" customHeight="1" x14ac:dyDescent="0.2">
      <c r="A2" s="50" t="s">
        <v>160</v>
      </c>
      <c r="B2" s="51" t="s">
        <v>161</v>
      </c>
      <c r="C2" s="51" t="s">
        <v>162</v>
      </c>
      <c r="D2" s="51" t="s">
        <v>163</v>
      </c>
      <c r="E2" s="51" t="s">
        <v>164</v>
      </c>
      <c r="F2" s="51" t="s">
        <v>165</v>
      </c>
      <c r="G2" s="51" t="s">
        <v>166</v>
      </c>
      <c r="H2" s="51" t="s">
        <v>167</v>
      </c>
      <c r="I2" s="51" t="s">
        <v>168</v>
      </c>
      <c r="J2" s="51" t="s">
        <v>169</v>
      </c>
      <c r="K2" s="51" t="s">
        <v>170</v>
      </c>
      <c r="L2" s="51" t="s">
        <v>171</v>
      </c>
      <c r="M2" s="51" t="s">
        <v>172</v>
      </c>
      <c r="N2" s="51" t="s">
        <v>173</v>
      </c>
      <c r="O2" s="51" t="s">
        <v>174</v>
      </c>
      <c r="P2" s="51" t="s">
        <v>175</v>
      </c>
      <c r="Q2" s="52" t="s">
        <v>176</v>
      </c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2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3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5" t="s">
        <v>177</v>
      </c>
      <c r="BI2" s="56"/>
    </row>
    <row r="3" spans="1:160" s="63" customFormat="1" ht="18" customHeight="1" x14ac:dyDescent="0.2">
      <c r="A3" s="58"/>
      <c r="B3" s="59" t="s">
        <v>178</v>
      </c>
      <c r="C3" s="59" t="s">
        <v>179</v>
      </c>
      <c r="D3" s="59" t="s">
        <v>180</v>
      </c>
      <c r="E3" s="59" t="s">
        <v>181</v>
      </c>
      <c r="F3" s="60" t="s">
        <v>181</v>
      </c>
      <c r="G3" s="60" t="s">
        <v>181</v>
      </c>
      <c r="H3" s="60" t="s">
        <v>181</v>
      </c>
      <c r="I3" s="60" t="s">
        <v>182</v>
      </c>
      <c r="J3" s="60" t="s">
        <v>181</v>
      </c>
      <c r="K3" s="60" t="s">
        <v>181</v>
      </c>
      <c r="L3" s="60" t="s">
        <v>181</v>
      </c>
      <c r="M3" s="60" t="s">
        <v>183</v>
      </c>
      <c r="N3" s="60" t="s">
        <v>181</v>
      </c>
      <c r="O3" s="60" t="s">
        <v>182</v>
      </c>
      <c r="P3" s="60" t="s">
        <v>182</v>
      </c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59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2"/>
    </row>
    <row r="4" spans="1:160" s="69" customFormat="1" ht="17.25" customHeight="1" x14ac:dyDescent="0.2">
      <c r="A4" s="64" t="s">
        <v>184</v>
      </c>
      <c r="B4" s="65"/>
      <c r="C4" s="65"/>
      <c r="D4" s="65"/>
      <c r="E4" s="65">
        <v>1</v>
      </c>
      <c r="F4" s="66">
        <v>1</v>
      </c>
      <c r="G4" s="66">
        <v>1</v>
      </c>
      <c r="H4" s="66">
        <v>1</v>
      </c>
      <c r="I4" s="66">
        <v>2</v>
      </c>
      <c r="J4" s="66">
        <v>1</v>
      </c>
      <c r="K4" s="66">
        <v>1</v>
      </c>
      <c r="L4" s="66">
        <v>1</v>
      </c>
      <c r="M4" s="66">
        <v>3</v>
      </c>
      <c r="N4" s="66">
        <v>1</v>
      </c>
      <c r="O4" s="66">
        <v>2</v>
      </c>
      <c r="P4" s="66">
        <v>2</v>
      </c>
      <c r="Q4" s="66">
        <f>B4+C4+D4+E4+F4+G4+H4+I4+J4+K4+M4+N4+O4+P4</f>
        <v>16</v>
      </c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1"/>
      <c r="BI4" s="68" t="s">
        <v>184</v>
      </c>
    </row>
    <row r="5" spans="1:160" s="71" customFormat="1" ht="15" customHeight="1" x14ac:dyDescent="0.2">
      <c r="A5" s="64" t="s">
        <v>248</v>
      </c>
      <c r="B5" s="65"/>
      <c r="C5" s="65"/>
      <c r="D5" s="65"/>
      <c r="E5" s="65"/>
      <c r="F5" s="66"/>
      <c r="G5" s="66"/>
      <c r="H5" s="66"/>
      <c r="I5" s="66">
        <v>1</v>
      </c>
      <c r="J5" s="66"/>
      <c r="K5" s="66"/>
      <c r="L5" s="66"/>
      <c r="M5" s="66">
        <v>2</v>
      </c>
      <c r="N5" s="66"/>
      <c r="O5" s="66">
        <v>1</v>
      </c>
      <c r="P5" s="66">
        <v>1</v>
      </c>
      <c r="Q5" s="66">
        <f t="shared" ref="Q5:Q28" si="0">B5+C5+D5+E5+F5+G5+H5+I5+J5+K5+M5+N5+O5+P5</f>
        <v>5</v>
      </c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7"/>
      <c r="AP5" s="70"/>
      <c r="AQ5" s="67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61"/>
      <c r="BI5" s="62" t="s">
        <v>185</v>
      </c>
    </row>
    <row r="6" spans="1:160" s="93" customFormat="1" ht="15" customHeight="1" x14ac:dyDescent="0.2">
      <c r="A6" s="86" t="s">
        <v>186</v>
      </c>
      <c r="B6" s="87"/>
      <c r="C6" s="87"/>
      <c r="D6" s="87"/>
      <c r="E6" s="87">
        <v>0.3</v>
      </c>
      <c r="F6" s="88"/>
      <c r="G6" s="88"/>
      <c r="H6" s="88"/>
      <c r="I6" s="88">
        <v>0.65</v>
      </c>
      <c r="J6" s="88"/>
      <c r="K6" s="88"/>
      <c r="L6" s="88"/>
      <c r="M6" s="88">
        <v>1.5</v>
      </c>
      <c r="N6" s="88"/>
      <c r="O6" s="88">
        <v>0.65</v>
      </c>
      <c r="P6" s="88">
        <v>0.65</v>
      </c>
      <c r="Q6" s="88">
        <f t="shared" si="0"/>
        <v>3.75</v>
      </c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9"/>
      <c r="AP6" s="90"/>
      <c r="AQ6" s="89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1"/>
      <c r="BI6" s="92" t="s">
        <v>186</v>
      </c>
    </row>
    <row r="7" spans="1:160" s="71" customFormat="1" ht="15" customHeight="1" x14ac:dyDescent="0.2">
      <c r="A7" s="64" t="s">
        <v>187</v>
      </c>
      <c r="B7" s="65">
        <v>6</v>
      </c>
      <c r="C7" s="65"/>
      <c r="D7" s="65"/>
      <c r="E7" s="65">
        <v>5</v>
      </c>
      <c r="F7" s="67">
        <v>4</v>
      </c>
      <c r="G7" s="67">
        <v>2</v>
      </c>
      <c r="H7" s="67">
        <v>2</v>
      </c>
      <c r="I7" s="66">
        <v>6</v>
      </c>
      <c r="J7" s="67">
        <v>2</v>
      </c>
      <c r="K7" s="67">
        <v>5</v>
      </c>
      <c r="L7" s="67">
        <v>2</v>
      </c>
      <c r="M7" s="67">
        <v>4</v>
      </c>
      <c r="N7" s="67">
        <v>4</v>
      </c>
      <c r="O7" s="67">
        <v>6</v>
      </c>
      <c r="P7" s="66">
        <v>6</v>
      </c>
      <c r="Q7" s="66">
        <f t="shared" si="0"/>
        <v>52</v>
      </c>
      <c r="R7" s="66"/>
      <c r="S7" s="66"/>
      <c r="T7" s="67"/>
      <c r="U7" s="67"/>
      <c r="V7" s="67"/>
      <c r="W7" s="67"/>
      <c r="X7" s="67"/>
      <c r="Y7" s="67"/>
      <c r="Z7" s="67"/>
      <c r="AA7" s="67"/>
      <c r="AB7" s="67"/>
      <c r="AC7" s="67"/>
      <c r="AD7" s="66"/>
      <c r="AE7" s="66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70"/>
      <c r="AQ7" s="67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61"/>
      <c r="BI7" s="62" t="s">
        <v>187</v>
      </c>
    </row>
    <row r="8" spans="1:160" s="71" customFormat="1" ht="14.25" customHeight="1" x14ac:dyDescent="0.2">
      <c r="A8" s="64" t="s">
        <v>188</v>
      </c>
      <c r="B8" s="65">
        <v>6</v>
      </c>
      <c r="C8" s="65"/>
      <c r="D8" s="65"/>
      <c r="E8" s="65">
        <v>5</v>
      </c>
      <c r="F8" s="67">
        <v>4</v>
      </c>
      <c r="G8" s="67">
        <v>2</v>
      </c>
      <c r="H8" s="67">
        <v>2</v>
      </c>
      <c r="I8" s="66">
        <v>6</v>
      </c>
      <c r="J8" s="67">
        <v>2</v>
      </c>
      <c r="K8" s="67">
        <v>5</v>
      </c>
      <c r="L8" s="67">
        <v>2</v>
      </c>
      <c r="M8" s="67">
        <v>4</v>
      </c>
      <c r="N8" s="67">
        <v>4</v>
      </c>
      <c r="O8" s="67">
        <v>6</v>
      </c>
      <c r="P8" s="66">
        <v>6</v>
      </c>
      <c r="Q8" s="66">
        <f t="shared" si="0"/>
        <v>52</v>
      </c>
      <c r="R8" s="66"/>
      <c r="S8" s="66"/>
      <c r="T8" s="67"/>
      <c r="U8" s="67"/>
      <c r="V8" s="67"/>
      <c r="W8" s="67"/>
      <c r="X8" s="67"/>
      <c r="Y8" s="67"/>
      <c r="Z8" s="67"/>
      <c r="AA8" s="67"/>
      <c r="AB8" s="67"/>
      <c r="AC8" s="67"/>
      <c r="AD8" s="66"/>
      <c r="AE8" s="66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70"/>
      <c r="AQ8" s="67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61"/>
      <c r="BI8" s="62" t="s">
        <v>188</v>
      </c>
    </row>
    <row r="9" spans="1:160" s="69" customFormat="1" ht="15" x14ac:dyDescent="0.25">
      <c r="A9" s="64" t="s">
        <v>189</v>
      </c>
      <c r="B9" s="65"/>
      <c r="C9" s="65"/>
      <c r="D9" s="65"/>
      <c r="E9" s="65">
        <v>3</v>
      </c>
      <c r="F9" s="18"/>
      <c r="G9" s="18"/>
      <c r="H9" s="18"/>
      <c r="I9" s="66">
        <v>1</v>
      </c>
      <c r="J9" s="18"/>
      <c r="K9" s="18"/>
      <c r="L9" s="18"/>
      <c r="M9" s="18"/>
      <c r="N9" s="18"/>
      <c r="O9" s="18"/>
      <c r="P9" s="66"/>
      <c r="Q9" s="66">
        <f t="shared" si="0"/>
        <v>4</v>
      </c>
      <c r="R9" s="66"/>
      <c r="S9" s="66"/>
      <c r="T9" s="18"/>
      <c r="U9" s="18"/>
      <c r="V9" s="18"/>
      <c r="W9" s="18"/>
      <c r="X9" s="18"/>
      <c r="Y9" s="18"/>
      <c r="Z9" s="18"/>
      <c r="AA9" s="18"/>
      <c r="AB9" s="18"/>
      <c r="AC9" s="18"/>
      <c r="AD9" s="66"/>
      <c r="AE9" s="66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1"/>
      <c r="BI9" s="68" t="s">
        <v>189</v>
      </c>
    </row>
    <row r="10" spans="1:160" s="69" customFormat="1" ht="17.25" customHeight="1" x14ac:dyDescent="0.25">
      <c r="A10" s="64" t="s">
        <v>190</v>
      </c>
      <c r="B10" s="65"/>
      <c r="C10" s="65"/>
      <c r="D10" s="65"/>
      <c r="E10" s="65">
        <v>1</v>
      </c>
      <c r="F10" s="18">
        <v>1</v>
      </c>
      <c r="G10" s="18">
        <v>1</v>
      </c>
      <c r="H10" s="18">
        <v>1</v>
      </c>
      <c r="I10" s="66"/>
      <c r="J10" s="18">
        <v>1</v>
      </c>
      <c r="K10" s="18">
        <v>1</v>
      </c>
      <c r="L10" s="18">
        <v>1</v>
      </c>
      <c r="M10" s="18"/>
      <c r="N10" s="18">
        <v>1</v>
      </c>
      <c r="O10" s="18"/>
      <c r="P10" s="66"/>
      <c r="Q10" s="66">
        <f t="shared" si="0"/>
        <v>7</v>
      </c>
      <c r="R10" s="66"/>
      <c r="S10" s="66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66"/>
      <c r="AE10" s="66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1"/>
      <c r="BI10" s="68" t="s">
        <v>190</v>
      </c>
    </row>
    <row r="11" spans="1:160" s="69" customFormat="1" ht="15" customHeight="1" x14ac:dyDescent="0.25">
      <c r="A11" s="64" t="s">
        <v>191</v>
      </c>
      <c r="B11" s="65"/>
      <c r="C11" s="65"/>
      <c r="D11" s="65"/>
      <c r="E11" s="65"/>
      <c r="F11" s="18">
        <v>1</v>
      </c>
      <c r="G11" s="18"/>
      <c r="H11" s="18"/>
      <c r="I11" s="66">
        <v>3</v>
      </c>
      <c r="J11" s="18"/>
      <c r="K11" s="18">
        <v>1</v>
      </c>
      <c r="L11" s="18"/>
      <c r="M11" s="18">
        <v>2</v>
      </c>
      <c r="N11" s="18">
        <v>2</v>
      </c>
      <c r="O11" s="18">
        <v>3</v>
      </c>
      <c r="P11" s="66">
        <v>3</v>
      </c>
      <c r="Q11" s="66">
        <f t="shared" si="0"/>
        <v>15</v>
      </c>
      <c r="R11" s="66"/>
      <c r="S11" s="66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66"/>
      <c r="AE11" s="66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1"/>
      <c r="BI11" s="68" t="s">
        <v>191</v>
      </c>
    </row>
    <row r="12" spans="1:160" s="71" customFormat="1" ht="15.75" customHeight="1" x14ac:dyDescent="0.25">
      <c r="A12" s="64" t="s">
        <v>192</v>
      </c>
      <c r="B12" s="65"/>
      <c r="C12" s="65"/>
      <c r="D12" s="65"/>
      <c r="E12" s="65">
        <v>6</v>
      </c>
      <c r="F12" s="18">
        <v>2</v>
      </c>
      <c r="G12" s="18"/>
      <c r="H12" s="18"/>
      <c r="I12" s="66">
        <v>4</v>
      </c>
      <c r="J12" s="18"/>
      <c r="K12" s="18"/>
      <c r="L12" s="18"/>
      <c r="M12" s="18"/>
      <c r="N12" s="18"/>
      <c r="O12" s="18"/>
      <c r="P12" s="66"/>
      <c r="Q12" s="66">
        <f t="shared" si="0"/>
        <v>12</v>
      </c>
      <c r="R12" s="66"/>
      <c r="S12" s="66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66"/>
      <c r="AE12" s="66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70"/>
      <c r="AQ12" s="67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61"/>
      <c r="BI12" s="62" t="s">
        <v>192</v>
      </c>
    </row>
    <row r="13" spans="1:160" s="71" customFormat="1" ht="16.5" customHeight="1" x14ac:dyDescent="0.25">
      <c r="A13" s="64" t="s">
        <v>193</v>
      </c>
      <c r="B13" s="65">
        <v>1</v>
      </c>
      <c r="C13" s="65"/>
      <c r="D13" s="65">
        <v>2</v>
      </c>
      <c r="E13" s="65"/>
      <c r="F13" s="18"/>
      <c r="G13" s="18"/>
      <c r="H13" s="18"/>
      <c r="I13" s="66">
        <v>3</v>
      </c>
      <c r="J13" s="18"/>
      <c r="K13" s="18"/>
      <c r="L13" s="18"/>
      <c r="M13" s="18">
        <v>2</v>
      </c>
      <c r="N13" s="18"/>
      <c r="O13" s="18">
        <v>1</v>
      </c>
      <c r="P13" s="66">
        <v>1</v>
      </c>
      <c r="Q13" s="66">
        <f t="shared" si="0"/>
        <v>10</v>
      </c>
      <c r="R13" s="66"/>
      <c r="S13" s="66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66"/>
      <c r="AE13" s="66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70"/>
      <c r="AQ13" s="67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61"/>
      <c r="BI13" s="62" t="s">
        <v>193</v>
      </c>
    </row>
    <row r="14" spans="1:160" s="71" customFormat="1" ht="15" customHeight="1" x14ac:dyDescent="0.2">
      <c r="A14" s="64" t="s">
        <v>194</v>
      </c>
      <c r="B14" s="65">
        <v>1</v>
      </c>
      <c r="C14" s="65">
        <v>1</v>
      </c>
      <c r="D14" s="65">
        <v>1</v>
      </c>
      <c r="E14" s="65">
        <v>1</v>
      </c>
      <c r="F14" s="67">
        <v>1</v>
      </c>
      <c r="G14" s="67">
        <v>1</v>
      </c>
      <c r="H14" s="67">
        <v>1</v>
      </c>
      <c r="I14" s="66">
        <v>1</v>
      </c>
      <c r="J14" s="67">
        <v>1</v>
      </c>
      <c r="K14" s="67">
        <v>1</v>
      </c>
      <c r="L14" s="67">
        <v>1</v>
      </c>
      <c r="M14" s="67">
        <v>1</v>
      </c>
      <c r="N14" s="67">
        <v>1</v>
      </c>
      <c r="O14" s="67">
        <v>1</v>
      </c>
      <c r="P14" s="66">
        <v>1</v>
      </c>
      <c r="Q14" s="66">
        <f t="shared" si="0"/>
        <v>14</v>
      </c>
      <c r="R14" s="66"/>
      <c r="S14" s="66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6"/>
      <c r="AE14" s="66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70"/>
      <c r="AQ14" s="67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61"/>
      <c r="BI14" s="62" t="s">
        <v>194</v>
      </c>
    </row>
    <row r="15" spans="1:160" s="69" customFormat="1" ht="16.5" customHeight="1" x14ac:dyDescent="0.2">
      <c r="A15" s="64" t="s">
        <v>195</v>
      </c>
      <c r="B15" s="65"/>
      <c r="C15" s="65"/>
      <c r="D15" s="65"/>
      <c r="E15" s="65">
        <v>6</v>
      </c>
      <c r="F15" s="67">
        <v>4</v>
      </c>
      <c r="G15" s="67"/>
      <c r="H15" s="67"/>
      <c r="I15" s="66">
        <v>2</v>
      </c>
      <c r="J15" s="67"/>
      <c r="K15" s="67">
        <v>4</v>
      </c>
      <c r="L15" s="67"/>
      <c r="M15" s="67"/>
      <c r="N15" s="67"/>
      <c r="O15" s="67"/>
      <c r="P15" s="66"/>
      <c r="Q15" s="66">
        <f t="shared" si="0"/>
        <v>16</v>
      </c>
      <c r="R15" s="66"/>
      <c r="S15" s="66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6"/>
      <c r="AE15" s="66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1"/>
      <c r="BI15" s="68" t="s">
        <v>195</v>
      </c>
    </row>
    <row r="16" spans="1:160" s="95" customFormat="1" ht="16.5" customHeight="1" x14ac:dyDescent="0.2">
      <c r="A16" s="86" t="s">
        <v>196</v>
      </c>
      <c r="B16" s="87"/>
      <c r="C16" s="87"/>
      <c r="D16" s="87"/>
      <c r="E16" s="87">
        <v>2</v>
      </c>
      <c r="F16" s="89"/>
      <c r="G16" s="89"/>
      <c r="H16" s="89"/>
      <c r="I16" s="88">
        <v>2</v>
      </c>
      <c r="J16" s="89"/>
      <c r="K16" s="89"/>
      <c r="L16" s="89"/>
      <c r="M16" s="89">
        <v>3</v>
      </c>
      <c r="N16" s="89"/>
      <c r="O16" s="89">
        <v>2</v>
      </c>
      <c r="P16" s="88">
        <v>2</v>
      </c>
      <c r="Q16" s="88">
        <f t="shared" si="0"/>
        <v>11</v>
      </c>
      <c r="R16" s="88"/>
      <c r="S16" s="88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8"/>
      <c r="AE16" s="88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89"/>
      <c r="BC16" s="89"/>
      <c r="BD16" s="89"/>
      <c r="BE16" s="89"/>
      <c r="BF16" s="89"/>
      <c r="BG16" s="89"/>
      <c r="BH16" s="91"/>
      <c r="BI16" s="94" t="s">
        <v>196</v>
      </c>
    </row>
    <row r="17" spans="1:158" s="69" customFormat="1" ht="15.75" customHeight="1" x14ac:dyDescent="0.2">
      <c r="A17" s="64" t="s">
        <v>197</v>
      </c>
      <c r="B17" s="65"/>
      <c r="C17" s="65"/>
      <c r="D17" s="65"/>
      <c r="E17" s="65"/>
      <c r="F17" s="67"/>
      <c r="G17" s="67"/>
      <c r="H17" s="67"/>
      <c r="I17" s="66"/>
      <c r="J17" s="67"/>
      <c r="K17" s="67"/>
      <c r="L17" s="67"/>
      <c r="M17" s="67"/>
      <c r="N17" s="67"/>
      <c r="O17" s="67">
        <v>4</v>
      </c>
      <c r="P17" s="66">
        <v>4</v>
      </c>
      <c r="Q17" s="66">
        <f t="shared" si="0"/>
        <v>8</v>
      </c>
      <c r="R17" s="66"/>
      <c r="S17" s="66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6"/>
      <c r="AE17" s="66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1"/>
      <c r="BI17" s="68" t="s">
        <v>197</v>
      </c>
    </row>
    <row r="18" spans="1:158" s="69" customFormat="1" ht="18" customHeight="1" x14ac:dyDescent="0.2">
      <c r="A18" s="64" t="s">
        <v>198</v>
      </c>
      <c r="B18" s="65"/>
      <c r="C18" s="65"/>
      <c r="D18" s="65"/>
      <c r="E18" s="65"/>
      <c r="F18" s="67"/>
      <c r="G18" s="67"/>
      <c r="H18" s="67"/>
      <c r="I18" s="66"/>
      <c r="J18" s="67"/>
      <c r="K18" s="67">
        <v>2</v>
      </c>
      <c r="L18" s="67"/>
      <c r="M18" s="67"/>
      <c r="N18" s="67">
        <v>4</v>
      </c>
      <c r="O18" s="67">
        <v>2</v>
      </c>
      <c r="P18" s="66">
        <v>2</v>
      </c>
      <c r="Q18" s="66">
        <f t="shared" si="0"/>
        <v>10</v>
      </c>
      <c r="R18" s="66"/>
      <c r="S18" s="66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6"/>
      <c r="AE18" s="66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1"/>
      <c r="BI18" s="68" t="s">
        <v>198</v>
      </c>
    </row>
    <row r="19" spans="1:158" s="69" customFormat="1" ht="18.75" customHeight="1" x14ac:dyDescent="0.2">
      <c r="A19" s="64" t="s">
        <v>199</v>
      </c>
      <c r="B19" s="65"/>
      <c r="C19" s="65"/>
      <c r="D19" s="65"/>
      <c r="E19" s="65">
        <v>6</v>
      </c>
      <c r="F19" s="67">
        <v>4</v>
      </c>
      <c r="G19" s="67"/>
      <c r="H19" s="67"/>
      <c r="I19" s="66">
        <v>2</v>
      </c>
      <c r="J19" s="67"/>
      <c r="K19" s="67">
        <v>4</v>
      </c>
      <c r="L19" s="67"/>
      <c r="M19" s="67"/>
      <c r="N19" s="67">
        <v>8</v>
      </c>
      <c r="O19" s="67">
        <v>4</v>
      </c>
      <c r="P19" s="66">
        <v>4</v>
      </c>
      <c r="Q19" s="66">
        <f t="shared" si="0"/>
        <v>32</v>
      </c>
      <c r="R19" s="66"/>
      <c r="S19" s="66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6"/>
      <c r="AE19" s="66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1"/>
      <c r="BI19" s="68" t="s">
        <v>199</v>
      </c>
    </row>
    <row r="20" spans="1:158" s="69" customFormat="1" ht="18.75" customHeight="1" x14ac:dyDescent="0.2">
      <c r="A20" s="64" t="s">
        <v>200</v>
      </c>
      <c r="B20" s="65"/>
      <c r="C20" s="65"/>
      <c r="D20" s="65"/>
      <c r="E20" s="65"/>
      <c r="F20" s="67"/>
      <c r="G20" s="67"/>
      <c r="H20" s="67"/>
      <c r="I20" s="66">
        <v>8</v>
      </c>
      <c r="J20" s="67"/>
      <c r="K20" s="67"/>
      <c r="L20" s="67"/>
      <c r="M20" s="67">
        <v>8</v>
      </c>
      <c r="N20" s="67"/>
      <c r="O20" s="67"/>
      <c r="P20" s="66"/>
      <c r="Q20" s="66">
        <f t="shared" si="0"/>
        <v>16</v>
      </c>
      <c r="R20" s="66"/>
      <c r="S20" s="66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6"/>
      <c r="AE20" s="66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1"/>
      <c r="BI20" s="68" t="s">
        <v>200</v>
      </c>
    </row>
    <row r="21" spans="1:158" s="69" customFormat="1" ht="18.75" customHeight="1" x14ac:dyDescent="0.2">
      <c r="A21" s="64" t="s">
        <v>201</v>
      </c>
      <c r="B21" s="65"/>
      <c r="C21" s="65"/>
      <c r="D21" s="65"/>
      <c r="E21" s="65"/>
      <c r="F21" s="67"/>
      <c r="G21" s="67"/>
      <c r="H21" s="67"/>
      <c r="I21" s="66">
        <v>3</v>
      </c>
      <c r="J21" s="67"/>
      <c r="K21" s="67"/>
      <c r="L21" s="67"/>
      <c r="M21" s="67">
        <v>3</v>
      </c>
      <c r="N21" s="67"/>
      <c r="O21" s="67"/>
      <c r="P21" s="66"/>
      <c r="Q21" s="66">
        <f t="shared" si="0"/>
        <v>6</v>
      </c>
      <c r="R21" s="66"/>
      <c r="S21" s="66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6"/>
      <c r="AE21" s="66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1"/>
      <c r="BI21" s="68" t="s">
        <v>201</v>
      </c>
    </row>
    <row r="22" spans="1:158" s="69" customFormat="1" ht="18.75" customHeight="1" x14ac:dyDescent="0.2">
      <c r="A22" s="64" t="s">
        <v>202</v>
      </c>
      <c r="B22" s="65">
        <v>4</v>
      </c>
      <c r="C22" s="65"/>
      <c r="D22" s="65"/>
      <c r="E22" s="65"/>
      <c r="F22" s="67"/>
      <c r="G22" s="67"/>
      <c r="H22" s="67"/>
      <c r="I22" s="66">
        <v>4</v>
      </c>
      <c r="J22" s="67"/>
      <c r="K22" s="67"/>
      <c r="L22" s="67"/>
      <c r="M22" s="67"/>
      <c r="N22" s="67"/>
      <c r="O22" s="67"/>
      <c r="P22" s="66"/>
      <c r="Q22" s="66">
        <f t="shared" si="0"/>
        <v>8</v>
      </c>
      <c r="R22" s="66"/>
      <c r="S22" s="66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6"/>
      <c r="AE22" s="66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1"/>
      <c r="BI22" s="68" t="s">
        <v>203</v>
      </c>
    </row>
    <row r="23" spans="1:158" s="69" customFormat="1" ht="17.25" customHeight="1" x14ac:dyDescent="0.2">
      <c r="A23" s="64" t="s">
        <v>204</v>
      </c>
      <c r="B23" s="65">
        <v>3</v>
      </c>
      <c r="C23" s="65"/>
      <c r="D23" s="65"/>
      <c r="E23" s="65"/>
      <c r="F23" s="67"/>
      <c r="G23" s="67"/>
      <c r="H23" s="67"/>
      <c r="I23" s="66"/>
      <c r="J23" s="67"/>
      <c r="K23" s="67"/>
      <c r="L23" s="67"/>
      <c r="M23" s="67"/>
      <c r="N23" s="67"/>
      <c r="O23" s="67"/>
      <c r="P23" s="66"/>
      <c r="Q23" s="66">
        <f t="shared" si="0"/>
        <v>3</v>
      </c>
      <c r="R23" s="66"/>
      <c r="S23" s="66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6"/>
      <c r="AE23" s="66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1"/>
      <c r="BI23" s="68" t="s">
        <v>205</v>
      </c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</row>
    <row r="24" spans="1:158" s="69" customFormat="1" ht="17.25" customHeight="1" x14ac:dyDescent="0.2">
      <c r="A24" s="64" t="s">
        <v>206</v>
      </c>
      <c r="B24" s="65"/>
      <c r="C24" s="65"/>
      <c r="D24" s="65"/>
      <c r="E24" s="65"/>
      <c r="F24" s="67"/>
      <c r="G24" s="67"/>
      <c r="H24" s="67"/>
      <c r="I24" s="66"/>
      <c r="J24" s="67"/>
      <c r="K24" s="67"/>
      <c r="L24" s="67"/>
      <c r="M24" s="67"/>
      <c r="N24" s="67"/>
      <c r="O24" s="67"/>
      <c r="P24" s="66"/>
      <c r="Q24" s="66">
        <f t="shared" si="0"/>
        <v>0</v>
      </c>
      <c r="R24" s="66"/>
      <c r="S24" s="66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6"/>
      <c r="AE24" s="66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1"/>
      <c r="BI24" s="68" t="s">
        <v>206</v>
      </c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</row>
    <row r="25" spans="1:158" s="69" customFormat="1" ht="17.25" customHeight="1" x14ac:dyDescent="0.2">
      <c r="A25" s="64" t="s">
        <v>207</v>
      </c>
      <c r="B25" s="65"/>
      <c r="C25" s="65"/>
      <c r="D25" s="65"/>
      <c r="E25" s="65"/>
      <c r="F25" s="67"/>
      <c r="G25" s="67"/>
      <c r="H25" s="67"/>
      <c r="I25" s="66"/>
      <c r="J25" s="67"/>
      <c r="K25" s="67"/>
      <c r="L25" s="67"/>
      <c r="M25" s="67"/>
      <c r="N25" s="67"/>
      <c r="O25" s="67"/>
      <c r="P25" s="66"/>
      <c r="Q25" s="66">
        <f t="shared" si="0"/>
        <v>0</v>
      </c>
      <c r="R25" s="66"/>
      <c r="S25" s="66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6"/>
      <c r="AE25" s="66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1"/>
      <c r="BI25" s="68" t="s">
        <v>207</v>
      </c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</row>
    <row r="26" spans="1:158" s="69" customFormat="1" ht="17.25" customHeight="1" x14ac:dyDescent="0.2">
      <c r="A26" s="64" t="s">
        <v>208</v>
      </c>
      <c r="B26" s="65"/>
      <c r="C26" s="65"/>
      <c r="D26" s="65"/>
      <c r="E26" s="65"/>
      <c r="F26" s="67"/>
      <c r="G26" s="67"/>
      <c r="H26" s="67"/>
      <c r="I26" s="66"/>
      <c r="J26" s="67"/>
      <c r="K26" s="67"/>
      <c r="L26" s="67"/>
      <c r="M26" s="67"/>
      <c r="N26" s="67"/>
      <c r="O26" s="67"/>
      <c r="P26" s="66"/>
      <c r="Q26" s="66">
        <f t="shared" si="0"/>
        <v>0</v>
      </c>
      <c r="R26" s="66"/>
      <c r="S26" s="66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6"/>
      <c r="AE26" s="66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1"/>
      <c r="BI26" s="68" t="s">
        <v>208</v>
      </c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</row>
    <row r="27" spans="1:158" s="74" customFormat="1" ht="15.75" customHeight="1" x14ac:dyDescent="0.25">
      <c r="A27" s="68" t="s">
        <v>209</v>
      </c>
      <c r="B27" s="65"/>
      <c r="C27" s="65"/>
      <c r="D27" s="65"/>
      <c r="E27" s="65"/>
      <c r="F27" s="67"/>
      <c r="G27" s="67"/>
      <c r="H27" s="67"/>
      <c r="I27" s="66"/>
      <c r="J27" s="67"/>
      <c r="K27" s="67"/>
      <c r="L27" s="67"/>
      <c r="M27" s="67"/>
      <c r="N27" s="67"/>
      <c r="O27" s="67"/>
      <c r="P27" s="66"/>
      <c r="Q27" s="66">
        <f t="shared" si="0"/>
        <v>0</v>
      </c>
      <c r="R27" s="66"/>
      <c r="S27" s="66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6"/>
      <c r="AE27" s="66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1"/>
      <c r="BI27" s="72" t="s">
        <v>202</v>
      </c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3"/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73"/>
      <c r="DJ27" s="73"/>
      <c r="DK27" s="73"/>
      <c r="DL27" s="73"/>
      <c r="DM27" s="73"/>
      <c r="DN27" s="73"/>
      <c r="DO27" s="73"/>
      <c r="DP27" s="73"/>
      <c r="DQ27" s="73"/>
      <c r="DR27" s="73"/>
      <c r="DS27" s="73"/>
      <c r="DT27" s="73"/>
      <c r="DU27" s="73"/>
      <c r="DV27" s="73"/>
      <c r="DW27" s="73"/>
      <c r="DX27" s="73"/>
      <c r="DY27" s="73"/>
      <c r="DZ27" s="73"/>
      <c r="EA27" s="73"/>
      <c r="EB27" s="73"/>
      <c r="EC27" s="73"/>
      <c r="ED27" s="73"/>
      <c r="EE27" s="73"/>
      <c r="EF27" s="73"/>
      <c r="EG27" s="73"/>
      <c r="EH27" s="73"/>
      <c r="EI27" s="73"/>
      <c r="EJ27" s="73"/>
      <c r="EK27" s="73"/>
      <c r="EL27" s="73"/>
      <c r="EM27" s="73"/>
      <c r="EN27" s="73"/>
      <c r="EO27" s="73"/>
      <c r="EP27" s="73"/>
      <c r="EQ27" s="73"/>
      <c r="ER27" s="73"/>
      <c r="ES27" s="73"/>
      <c r="ET27" s="73"/>
      <c r="EU27" s="73"/>
      <c r="EV27" s="73"/>
      <c r="EW27" s="73"/>
      <c r="EX27" s="73"/>
      <c r="EY27" s="73"/>
      <c r="EZ27" s="73"/>
      <c r="FA27" s="73"/>
      <c r="FB27" s="73"/>
    </row>
    <row r="28" spans="1:158" s="74" customFormat="1" ht="33" customHeight="1" x14ac:dyDescent="0.25">
      <c r="A28" s="50" t="s">
        <v>210</v>
      </c>
      <c r="B28" s="65"/>
      <c r="C28" s="65"/>
      <c r="D28" s="65"/>
      <c r="E28" s="65"/>
      <c r="F28" s="67"/>
      <c r="G28" s="67"/>
      <c r="H28" s="67"/>
      <c r="I28" s="66"/>
      <c r="J28" s="67"/>
      <c r="K28" s="67"/>
      <c r="L28" s="67"/>
      <c r="M28" s="67"/>
      <c r="N28" s="67"/>
      <c r="O28" s="67"/>
      <c r="P28" s="66"/>
      <c r="Q28" s="66">
        <f t="shared" si="0"/>
        <v>0</v>
      </c>
      <c r="R28" s="66"/>
      <c r="S28" s="66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6"/>
      <c r="AE28" s="66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1"/>
      <c r="BI28" s="72" t="s">
        <v>202</v>
      </c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3"/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3"/>
      <c r="EZ28" s="73"/>
      <c r="FA28" s="73"/>
      <c r="FB28" s="73"/>
    </row>
    <row r="29" spans="1:158" s="74" customFormat="1" ht="16.5" customHeight="1" x14ac:dyDescent="0.25">
      <c r="A29" s="48"/>
      <c r="B29" s="48"/>
      <c r="C29" s="48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3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3"/>
      <c r="DM29" s="73"/>
      <c r="DN29" s="73"/>
      <c r="DO29" s="73"/>
      <c r="DP29" s="73"/>
      <c r="DQ29" s="73"/>
      <c r="DR29" s="73"/>
      <c r="DS29" s="73"/>
      <c r="DT29" s="73"/>
      <c r="DU29" s="73"/>
      <c r="DV29" s="73"/>
      <c r="DW29" s="73"/>
      <c r="DX29" s="73"/>
      <c r="DY29" s="73"/>
      <c r="DZ29" s="73"/>
      <c r="EA29" s="73"/>
      <c r="EB29" s="73"/>
      <c r="EC29" s="73"/>
      <c r="ED29" s="73"/>
      <c r="EE29" s="73"/>
      <c r="EF29" s="73"/>
      <c r="EG29" s="73"/>
      <c r="EH29" s="73"/>
      <c r="EI29" s="73"/>
      <c r="EJ29" s="73"/>
      <c r="EK29" s="73"/>
      <c r="EL29" s="73"/>
      <c r="EM29" s="73"/>
      <c r="EN29" s="73"/>
      <c r="EO29" s="73"/>
      <c r="EP29" s="73"/>
      <c r="EQ29" s="73"/>
      <c r="ER29" s="73"/>
      <c r="ES29" s="73"/>
      <c r="ET29" s="73"/>
      <c r="EU29" s="73"/>
      <c r="EV29" s="73"/>
      <c r="EW29" s="73"/>
      <c r="EX29" s="73"/>
      <c r="EY29" s="73"/>
      <c r="EZ29" s="73"/>
      <c r="FA29" s="73"/>
      <c r="FB29" s="73"/>
    </row>
    <row r="30" spans="1:158" s="74" customFormat="1" ht="16.5" customHeight="1" x14ac:dyDescent="0.25">
      <c r="A30" s="48"/>
      <c r="B30" s="48"/>
      <c r="C30" s="48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3"/>
      <c r="DB30" s="73"/>
      <c r="DC30" s="73"/>
      <c r="DD30" s="73"/>
      <c r="DE30" s="73"/>
      <c r="DF30" s="73"/>
      <c r="DG30" s="73"/>
      <c r="DH30" s="73"/>
      <c r="DI30" s="73"/>
      <c r="DJ30" s="73"/>
      <c r="DK30" s="73"/>
      <c r="DL30" s="73"/>
      <c r="DM30" s="73"/>
      <c r="DN30" s="73"/>
      <c r="DO30" s="73"/>
      <c r="DP30" s="73"/>
      <c r="DQ30" s="73"/>
      <c r="DR30" s="73"/>
      <c r="DS30" s="73"/>
      <c r="DT30" s="73"/>
      <c r="DU30" s="73"/>
      <c r="DV30" s="73"/>
      <c r="DW30" s="73"/>
      <c r="DX30" s="73"/>
      <c r="DY30" s="73"/>
      <c r="DZ30" s="73"/>
      <c r="EA30" s="73"/>
      <c r="EB30" s="73"/>
      <c r="EC30" s="73"/>
      <c r="ED30" s="73"/>
      <c r="EE30" s="73"/>
      <c r="EF30" s="73"/>
      <c r="EG30" s="73"/>
      <c r="EH30" s="73"/>
      <c r="EI30" s="73"/>
      <c r="EJ30" s="73"/>
      <c r="EK30" s="73"/>
      <c r="EL30" s="73"/>
      <c r="EM30" s="73"/>
      <c r="EN30" s="73"/>
      <c r="EO30" s="73"/>
      <c r="EP30" s="73"/>
      <c r="EQ30" s="73"/>
      <c r="ER30" s="73"/>
      <c r="ES30" s="73"/>
      <c r="ET30" s="73"/>
      <c r="EU30" s="73"/>
      <c r="EV30" s="73"/>
      <c r="EW30" s="73"/>
      <c r="EX30" s="73"/>
      <c r="EY30" s="73"/>
      <c r="EZ30" s="73"/>
      <c r="FA30" s="73"/>
      <c r="FB30" s="73"/>
    </row>
    <row r="31" spans="1:158" s="74" customFormat="1" ht="17.25" customHeight="1" x14ac:dyDescent="0.25">
      <c r="A31" s="48"/>
      <c r="B31" s="48"/>
      <c r="C31" s="48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3"/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73"/>
      <c r="CV31" s="73"/>
      <c r="CW31" s="73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3"/>
      <c r="DI31" s="73"/>
      <c r="DJ31" s="73"/>
      <c r="DK31" s="73"/>
      <c r="DL31" s="73"/>
      <c r="DM31" s="73"/>
      <c r="DN31" s="73"/>
      <c r="DO31" s="73"/>
      <c r="DP31" s="73"/>
      <c r="DQ31" s="73"/>
      <c r="DR31" s="73"/>
      <c r="DS31" s="73"/>
      <c r="DT31" s="73"/>
      <c r="DU31" s="73"/>
      <c r="DV31" s="73"/>
      <c r="DW31" s="73"/>
      <c r="DX31" s="73"/>
      <c r="DY31" s="73"/>
      <c r="DZ31" s="73"/>
      <c r="EA31" s="73"/>
      <c r="EB31" s="73"/>
      <c r="EC31" s="73"/>
      <c r="ED31" s="73"/>
      <c r="EE31" s="73"/>
      <c r="EF31" s="73"/>
      <c r="EG31" s="73"/>
      <c r="EH31" s="73"/>
      <c r="EI31" s="73"/>
      <c r="EJ31" s="73"/>
      <c r="EK31" s="73"/>
      <c r="EL31" s="73"/>
      <c r="EM31" s="73"/>
      <c r="EN31" s="73"/>
      <c r="EO31" s="73"/>
      <c r="EP31" s="73"/>
      <c r="EQ31" s="73"/>
      <c r="ER31" s="73"/>
      <c r="ES31" s="73"/>
      <c r="ET31" s="73"/>
      <c r="EU31" s="73"/>
      <c r="EV31" s="73"/>
      <c r="EW31" s="73"/>
      <c r="EX31" s="73"/>
      <c r="EY31" s="73"/>
      <c r="EZ31" s="73"/>
      <c r="FA31" s="73"/>
      <c r="FB31" s="73"/>
    </row>
    <row r="32" spans="1:158" s="69" customFormat="1" ht="16.5" customHeight="1" x14ac:dyDescent="0.2">
      <c r="A32" s="48"/>
      <c r="B32" s="48"/>
      <c r="C32" s="48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</row>
    <row r="33" spans="1:160" s="69" customFormat="1" ht="16.5" customHeight="1" x14ac:dyDescent="0.25">
      <c r="A33" s="48"/>
      <c r="B33" s="48"/>
      <c r="C33" s="48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</row>
    <row r="34" spans="1:160" s="69" customFormat="1" ht="18" customHeight="1" x14ac:dyDescent="0.25">
      <c r="A34" s="48"/>
      <c r="B34" s="48"/>
      <c r="C34" s="48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</row>
    <row r="35" spans="1:160" s="69" customFormat="1" ht="18" customHeight="1" x14ac:dyDescent="0.25">
      <c r="A35" s="48"/>
      <c r="B35" s="48"/>
      <c r="C35" s="48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</row>
    <row r="36" spans="1:160" s="69" customFormat="1" ht="15.75" customHeight="1" x14ac:dyDescent="0.25">
      <c r="A36" s="48"/>
      <c r="B36" s="48"/>
      <c r="C36" s="48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</row>
    <row r="37" spans="1:160" s="69" customFormat="1" ht="15.75" customHeight="1" x14ac:dyDescent="0.25">
      <c r="A37" s="48"/>
      <c r="B37" s="48"/>
      <c r="C37" s="48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</row>
    <row r="38" spans="1:160" s="69" customFormat="1" ht="15" x14ac:dyDescent="0.25">
      <c r="A38" s="48"/>
      <c r="B38" s="48"/>
      <c r="C38" s="48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</row>
    <row r="39" spans="1:160" s="69" customFormat="1" ht="15" customHeight="1" x14ac:dyDescent="0.25">
      <c r="A39" s="48"/>
      <c r="B39" s="48"/>
      <c r="C39" s="48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</row>
    <row r="40" spans="1:160" s="74" customFormat="1" ht="16.5" customHeight="1" x14ac:dyDescent="0.25">
      <c r="A40" s="48"/>
      <c r="B40" s="48"/>
      <c r="C40" s="48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73"/>
      <c r="BK40" s="73"/>
      <c r="BL40" s="73"/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73"/>
      <c r="CV40" s="73"/>
      <c r="CW40" s="73"/>
      <c r="CX40" s="73"/>
      <c r="CY40" s="73"/>
      <c r="CZ40" s="73"/>
      <c r="DA40" s="73"/>
      <c r="DB40" s="73"/>
      <c r="DC40" s="73"/>
      <c r="DD40" s="73"/>
      <c r="DE40" s="73"/>
      <c r="DF40" s="73"/>
      <c r="DG40" s="73"/>
      <c r="DH40" s="73"/>
      <c r="DI40" s="73"/>
      <c r="DJ40" s="73"/>
      <c r="DK40" s="73"/>
      <c r="DL40" s="73"/>
      <c r="DM40" s="73"/>
      <c r="DN40" s="73"/>
      <c r="DO40" s="73"/>
      <c r="DP40" s="73"/>
      <c r="DQ40" s="73"/>
      <c r="DR40" s="73"/>
      <c r="DS40" s="73"/>
      <c r="DT40" s="73"/>
      <c r="DU40" s="73"/>
      <c r="DV40" s="73"/>
      <c r="DW40" s="73"/>
      <c r="DX40" s="73"/>
      <c r="DY40" s="73"/>
      <c r="DZ40" s="73"/>
      <c r="EA40" s="73"/>
      <c r="EB40" s="73"/>
      <c r="EC40" s="73"/>
      <c r="ED40" s="73"/>
      <c r="EE40" s="73"/>
      <c r="EF40" s="73"/>
      <c r="EG40" s="73"/>
      <c r="EH40" s="73"/>
      <c r="EI40" s="73"/>
      <c r="EJ40" s="73"/>
      <c r="EK40" s="73"/>
      <c r="EL40" s="73"/>
      <c r="EM40" s="73"/>
      <c r="EN40" s="73"/>
      <c r="EO40" s="73"/>
      <c r="EP40" s="73"/>
      <c r="EQ40" s="73"/>
      <c r="ER40" s="73"/>
      <c r="ES40" s="73"/>
      <c r="ET40" s="73"/>
      <c r="EU40" s="73"/>
      <c r="EV40" s="73"/>
      <c r="EW40" s="73"/>
      <c r="EX40" s="73"/>
      <c r="EY40" s="73"/>
      <c r="EZ40" s="73"/>
      <c r="FA40" s="73"/>
      <c r="FB40" s="73"/>
    </row>
    <row r="41" spans="1:160" s="69" customFormat="1" ht="15" customHeight="1" x14ac:dyDescent="0.25">
      <c r="A41" s="48"/>
      <c r="B41" s="48"/>
      <c r="C41" s="48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</row>
    <row r="42" spans="1:160" s="69" customFormat="1" ht="16.5" customHeight="1" x14ac:dyDescent="0.25">
      <c r="A42" s="48"/>
      <c r="B42" s="48"/>
      <c r="C42" s="48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</row>
    <row r="43" spans="1:160" s="69" customFormat="1" ht="18" customHeight="1" x14ac:dyDescent="0.25">
      <c r="A43" s="48"/>
      <c r="B43" s="48"/>
      <c r="C43" s="48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</row>
    <row r="44" spans="1:160" s="69" customFormat="1" ht="18.75" customHeight="1" x14ac:dyDescent="0.25">
      <c r="A44" s="48"/>
      <c r="B44" s="48"/>
      <c r="C44" s="48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</row>
    <row r="45" spans="1:160" s="69" customFormat="1" ht="30" customHeight="1" x14ac:dyDescent="0.25">
      <c r="A45" s="48"/>
      <c r="B45" s="48"/>
      <c r="C45" s="48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</row>
    <row r="46" spans="1:160" s="69" customFormat="1" ht="30" customHeight="1" x14ac:dyDescent="0.25">
      <c r="A46" s="48"/>
      <c r="B46" s="48"/>
      <c r="C46" s="48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</row>
    <row r="47" spans="1:160" s="69" customFormat="1" ht="28.5" customHeight="1" x14ac:dyDescent="0.2">
      <c r="A47" s="48"/>
      <c r="B47" s="48"/>
      <c r="C47" s="48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</row>
    <row r="48" spans="1:160" s="69" customFormat="1" ht="15" x14ac:dyDescent="0.2">
      <c r="A48" s="48"/>
      <c r="B48" s="48"/>
      <c r="C48" s="48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</row>
    <row r="49" spans="1:160" s="15" customFormat="1" ht="15" x14ac:dyDescent="0.25">
      <c r="A49" s="48"/>
      <c r="B49" s="48"/>
      <c r="C49" s="48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75"/>
      <c r="BK49" s="75"/>
      <c r="BL49" s="75"/>
      <c r="BM49" s="75"/>
      <c r="BN49" s="75"/>
      <c r="BO49" s="75"/>
      <c r="BP49" s="75"/>
      <c r="BQ49" s="75"/>
      <c r="BR49" s="75"/>
      <c r="BS49" s="75"/>
      <c r="BT49" s="75"/>
      <c r="BU49" s="75"/>
      <c r="BV49" s="75"/>
      <c r="BW49" s="75"/>
      <c r="BX49" s="75"/>
      <c r="BY49" s="75"/>
      <c r="BZ49" s="75"/>
      <c r="CA49" s="75"/>
      <c r="CB49" s="75"/>
      <c r="CC49" s="75"/>
      <c r="CD49" s="75"/>
      <c r="CE49" s="75"/>
      <c r="CF49" s="75"/>
      <c r="CG49" s="75"/>
      <c r="CH49" s="75"/>
      <c r="CI49" s="75"/>
      <c r="CJ49" s="75"/>
      <c r="CK49" s="75"/>
      <c r="CL49" s="75"/>
      <c r="CM49" s="75"/>
      <c r="CN49" s="75"/>
      <c r="CO49" s="75"/>
      <c r="CP49" s="75"/>
      <c r="CQ49" s="75"/>
      <c r="CR49" s="75"/>
      <c r="CS49" s="75"/>
      <c r="CT49" s="75"/>
      <c r="CU49" s="75"/>
      <c r="CV49" s="75"/>
      <c r="CW49" s="75"/>
      <c r="CX49" s="75"/>
      <c r="CY49" s="75"/>
      <c r="CZ49" s="75"/>
      <c r="DA49" s="75"/>
      <c r="DB49" s="75"/>
      <c r="DC49" s="75"/>
      <c r="DD49" s="75"/>
      <c r="DE49" s="75"/>
      <c r="DF49" s="75"/>
      <c r="DG49" s="75"/>
      <c r="DH49" s="75"/>
      <c r="DI49" s="75"/>
      <c r="DJ49" s="75"/>
      <c r="DK49" s="75"/>
      <c r="DL49" s="75"/>
      <c r="DM49" s="75"/>
      <c r="DN49" s="75"/>
      <c r="DO49" s="75"/>
      <c r="DP49" s="75"/>
      <c r="DQ49" s="75"/>
      <c r="DR49" s="75"/>
      <c r="DS49" s="75"/>
      <c r="DT49" s="75"/>
      <c r="DU49" s="75"/>
      <c r="DV49" s="75"/>
      <c r="DW49" s="75"/>
      <c r="DX49" s="75"/>
      <c r="DY49" s="75"/>
      <c r="DZ49" s="75"/>
      <c r="EA49" s="75"/>
      <c r="EB49" s="75"/>
      <c r="EC49" s="75"/>
      <c r="ED49" s="75"/>
      <c r="EE49" s="75"/>
      <c r="EF49" s="75"/>
      <c r="EG49" s="75"/>
      <c r="EH49" s="75"/>
      <c r="EI49" s="75"/>
      <c r="EJ49" s="75"/>
      <c r="EK49" s="75"/>
      <c r="EL49" s="75"/>
      <c r="EM49" s="75"/>
      <c r="EN49" s="75"/>
      <c r="EO49" s="75"/>
      <c r="EP49" s="75"/>
      <c r="EQ49" s="75"/>
      <c r="ER49" s="75"/>
      <c r="ES49" s="75"/>
      <c r="ET49" s="75"/>
      <c r="EU49" s="75"/>
      <c r="EV49" s="75"/>
      <c r="EW49" s="75"/>
      <c r="EX49" s="75"/>
      <c r="EY49" s="75"/>
      <c r="EZ49" s="75"/>
      <c r="FA49" s="75"/>
      <c r="FB49" s="75"/>
      <c r="FC49" s="75"/>
      <c r="FD49" s="75"/>
    </row>
    <row r="50" spans="1:160" s="15" customFormat="1" ht="18" customHeight="1" x14ac:dyDescent="0.25">
      <c r="A50" s="48"/>
      <c r="B50" s="48"/>
      <c r="C50" s="48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75"/>
      <c r="BK50" s="75"/>
      <c r="BL50" s="75"/>
      <c r="BM50" s="75"/>
      <c r="BN50" s="75"/>
      <c r="BO50" s="75"/>
      <c r="BP50" s="75"/>
      <c r="BQ50" s="75"/>
      <c r="BR50" s="75"/>
      <c r="BS50" s="75"/>
      <c r="BT50" s="75"/>
      <c r="BU50" s="75"/>
      <c r="BV50" s="75"/>
      <c r="BW50" s="75"/>
      <c r="BX50" s="75"/>
      <c r="BY50" s="75"/>
      <c r="BZ50" s="75"/>
      <c r="CA50" s="75"/>
      <c r="CB50" s="75"/>
      <c r="CC50" s="75"/>
      <c r="CD50" s="75"/>
      <c r="CE50" s="75"/>
      <c r="CF50" s="75"/>
      <c r="CG50" s="75"/>
      <c r="CH50" s="75"/>
      <c r="CI50" s="75"/>
      <c r="CJ50" s="75"/>
      <c r="CK50" s="75"/>
      <c r="CL50" s="75"/>
      <c r="CM50" s="75"/>
      <c r="CN50" s="75"/>
      <c r="CO50" s="75"/>
      <c r="CP50" s="75"/>
      <c r="CQ50" s="75"/>
      <c r="CR50" s="75"/>
      <c r="CS50" s="75"/>
      <c r="CT50" s="75"/>
      <c r="CU50" s="75"/>
      <c r="CV50" s="75"/>
      <c r="CW50" s="75"/>
      <c r="CX50" s="75"/>
      <c r="CY50" s="75"/>
      <c r="CZ50" s="75"/>
      <c r="DA50" s="75"/>
      <c r="DB50" s="75"/>
      <c r="DC50" s="75"/>
      <c r="DD50" s="75"/>
      <c r="DE50" s="75"/>
      <c r="DF50" s="75"/>
      <c r="DG50" s="75"/>
      <c r="DH50" s="75"/>
      <c r="DI50" s="75"/>
      <c r="DJ50" s="75"/>
      <c r="DK50" s="75"/>
      <c r="DL50" s="75"/>
      <c r="DM50" s="75"/>
      <c r="DN50" s="75"/>
      <c r="DO50" s="75"/>
      <c r="DP50" s="75"/>
      <c r="DQ50" s="75"/>
      <c r="DR50" s="75"/>
      <c r="DS50" s="75"/>
      <c r="DT50" s="75"/>
      <c r="DU50" s="75"/>
      <c r="DV50" s="75"/>
      <c r="DW50" s="75"/>
      <c r="DX50" s="75"/>
      <c r="DY50" s="75"/>
      <c r="DZ50" s="75"/>
      <c r="EA50" s="75"/>
      <c r="EB50" s="75"/>
      <c r="EC50" s="75"/>
      <c r="ED50" s="75"/>
      <c r="EE50" s="75"/>
      <c r="EF50" s="75"/>
      <c r="EG50" s="75"/>
      <c r="EH50" s="75"/>
      <c r="EI50" s="75"/>
      <c r="EJ50" s="75"/>
      <c r="EK50" s="75"/>
      <c r="EL50" s="75"/>
      <c r="EM50" s="75"/>
      <c r="EN50" s="75"/>
      <c r="EO50" s="75"/>
      <c r="EP50" s="75"/>
      <c r="EQ50" s="75"/>
      <c r="ER50" s="75"/>
      <c r="ES50" s="75"/>
      <c r="ET50" s="75"/>
      <c r="EU50" s="75"/>
      <c r="EV50" s="75"/>
      <c r="EW50" s="75"/>
      <c r="EX50" s="75"/>
      <c r="EY50" s="75"/>
      <c r="EZ50" s="75"/>
      <c r="FA50" s="75"/>
      <c r="FB50" s="75"/>
      <c r="FC50" s="75"/>
      <c r="FD50" s="75"/>
    </row>
    <row r="51" spans="1:160" s="15" customFormat="1" ht="18" customHeight="1" x14ac:dyDescent="0.25">
      <c r="A51" s="76"/>
      <c r="B51" s="77"/>
      <c r="C51" s="48"/>
      <c r="D51" s="48"/>
      <c r="E51" s="48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75"/>
      <c r="BK51" s="75"/>
      <c r="BL51" s="75"/>
      <c r="BM51" s="75"/>
      <c r="BN51" s="75"/>
      <c r="BO51" s="75"/>
      <c r="BP51" s="75"/>
      <c r="BQ51" s="75"/>
      <c r="BR51" s="75"/>
      <c r="BS51" s="75"/>
      <c r="BT51" s="75"/>
      <c r="BU51" s="75"/>
      <c r="BV51" s="75"/>
      <c r="BW51" s="75"/>
      <c r="BX51" s="75"/>
      <c r="BY51" s="75"/>
      <c r="BZ51" s="75"/>
      <c r="CA51" s="75"/>
      <c r="CB51" s="75"/>
      <c r="CC51" s="75"/>
      <c r="CD51" s="75"/>
      <c r="CE51" s="75"/>
      <c r="CF51" s="75"/>
      <c r="CG51" s="75"/>
      <c r="CH51" s="75"/>
      <c r="CI51" s="75"/>
      <c r="CJ51" s="75"/>
      <c r="CK51" s="75"/>
      <c r="CL51" s="75"/>
      <c r="CM51" s="75"/>
      <c r="CN51" s="75"/>
      <c r="CO51" s="75"/>
      <c r="CP51" s="75"/>
      <c r="CQ51" s="75"/>
      <c r="CR51" s="75"/>
      <c r="CS51" s="75"/>
      <c r="CT51" s="75"/>
      <c r="CU51" s="75"/>
      <c r="CV51" s="75"/>
      <c r="CW51" s="75"/>
      <c r="CX51" s="75"/>
      <c r="CY51" s="75"/>
      <c r="CZ51" s="75"/>
      <c r="DA51" s="75"/>
      <c r="DB51" s="75"/>
      <c r="DC51" s="75"/>
      <c r="DD51" s="75"/>
      <c r="DE51" s="75"/>
      <c r="DF51" s="75"/>
      <c r="DG51" s="75"/>
      <c r="DH51" s="75"/>
      <c r="DI51" s="75"/>
      <c r="DJ51" s="75"/>
      <c r="DK51" s="75"/>
      <c r="DL51" s="75"/>
      <c r="DM51" s="75"/>
      <c r="DN51" s="75"/>
      <c r="DO51" s="75"/>
      <c r="DP51" s="75"/>
      <c r="DQ51" s="75"/>
      <c r="DR51" s="75"/>
      <c r="DS51" s="75"/>
      <c r="DT51" s="75"/>
      <c r="DU51" s="75"/>
      <c r="DV51" s="75"/>
      <c r="DW51" s="75"/>
      <c r="DX51" s="75"/>
      <c r="DY51" s="75"/>
      <c r="DZ51" s="75"/>
      <c r="EA51" s="75"/>
      <c r="EB51" s="75"/>
      <c r="EC51" s="75"/>
      <c r="ED51" s="75"/>
      <c r="EE51" s="75"/>
      <c r="EF51" s="75"/>
      <c r="EG51" s="75"/>
      <c r="EH51" s="75"/>
      <c r="EI51" s="75"/>
      <c r="EJ51" s="75"/>
      <c r="EK51" s="75"/>
      <c r="EL51" s="75"/>
      <c r="EM51" s="75"/>
      <c r="EN51" s="75"/>
      <c r="EO51" s="75"/>
      <c r="EP51" s="75"/>
      <c r="EQ51" s="75"/>
      <c r="ER51" s="75"/>
      <c r="ES51" s="75"/>
      <c r="ET51" s="75"/>
      <c r="EU51" s="75"/>
      <c r="EV51" s="75"/>
      <c r="EW51" s="75"/>
      <c r="EX51" s="75"/>
      <c r="EY51" s="75"/>
      <c r="EZ51" s="75"/>
      <c r="FA51" s="75"/>
      <c r="FB51" s="75"/>
      <c r="FC51" s="75"/>
      <c r="FD51" s="75"/>
    </row>
    <row r="52" spans="1:160" s="15" customFormat="1" ht="15.75" customHeight="1" x14ac:dyDescent="0.25">
      <c r="A52" s="47"/>
      <c r="B52" s="48"/>
      <c r="C52" s="48"/>
      <c r="D52" s="48"/>
      <c r="E52" s="48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75"/>
      <c r="BK52" s="75"/>
      <c r="BL52" s="75"/>
      <c r="BM52" s="75"/>
      <c r="BN52" s="75"/>
      <c r="BO52" s="75"/>
      <c r="BP52" s="75"/>
      <c r="BQ52" s="75"/>
      <c r="BR52" s="75"/>
      <c r="BS52" s="75"/>
      <c r="BT52" s="75"/>
      <c r="BU52" s="75"/>
      <c r="BV52" s="75"/>
      <c r="BW52" s="75"/>
      <c r="BX52" s="75"/>
      <c r="BY52" s="75"/>
      <c r="BZ52" s="75"/>
      <c r="CA52" s="75"/>
      <c r="CB52" s="75"/>
      <c r="CC52" s="75"/>
      <c r="CD52" s="75"/>
      <c r="CE52" s="75"/>
      <c r="CF52" s="75"/>
      <c r="CG52" s="75"/>
      <c r="CH52" s="75"/>
      <c r="CI52" s="75"/>
      <c r="CJ52" s="75"/>
      <c r="CK52" s="75"/>
      <c r="CL52" s="75"/>
      <c r="CM52" s="75"/>
      <c r="CN52" s="75"/>
      <c r="CO52" s="75"/>
      <c r="CP52" s="75"/>
      <c r="CQ52" s="75"/>
      <c r="CR52" s="75"/>
      <c r="CS52" s="75"/>
      <c r="CT52" s="75"/>
      <c r="CU52" s="75"/>
      <c r="CV52" s="75"/>
      <c r="CW52" s="75"/>
      <c r="CX52" s="75"/>
      <c r="CY52" s="75"/>
      <c r="CZ52" s="75"/>
      <c r="DA52" s="75"/>
      <c r="DB52" s="75"/>
      <c r="DC52" s="75"/>
      <c r="DD52" s="75"/>
      <c r="DE52" s="75"/>
      <c r="DF52" s="75"/>
      <c r="DG52" s="75"/>
      <c r="DH52" s="75"/>
      <c r="DI52" s="75"/>
      <c r="DJ52" s="75"/>
      <c r="DK52" s="75"/>
      <c r="DL52" s="75"/>
      <c r="DM52" s="75"/>
      <c r="DN52" s="75"/>
      <c r="DO52" s="75"/>
      <c r="DP52" s="75"/>
      <c r="DQ52" s="75"/>
      <c r="DR52" s="75"/>
      <c r="DS52" s="75"/>
      <c r="DT52" s="75"/>
      <c r="DU52" s="75"/>
      <c r="DV52" s="75"/>
      <c r="DW52" s="75"/>
      <c r="DX52" s="75"/>
      <c r="DY52" s="75"/>
      <c r="DZ52" s="75"/>
      <c r="EA52" s="75"/>
      <c r="EB52" s="75"/>
      <c r="EC52" s="75"/>
      <c r="ED52" s="75"/>
      <c r="EE52" s="75"/>
      <c r="EF52" s="75"/>
      <c r="EG52" s="75"/>
      <c r="EH52" s="75"/>
      <c r="EI52" s="75"/>
      <c r="EJ52" s="75"/>
      <c r="EK52" s="75"/>
      <c r="EL52" s="75"/>
      <c r="EM52" s="75"/>
      <c r="EN52" s="75"/>
      <c r="EO52" s="75"/>
      <c r="EP52" s="75"/>
      <c r="EQ52" s="75"/>
      <c r="ER52" s="75"/>
      <c r="ES52" s="75"/>
      <c r="ET52" s="75"/>
      <c r="EU52" s="75"/>
      <c r="EV52" s="75"/>
      <c r="EW52" s="75"/>
      <c r="EX52" s="75"/>
      <c r="EY52" s="75"/>
      <c r="EZ52" s="75"/>
      <c r="FA52" s="75"/>
      <c r="FB52" s="75"/>
      <c r="FC52" s="75"/>
      <c r="FD52" s="75"/>
    </row>
    <row r="53" spans="1:160" s="15" customFormat="1" ht="29.25" customHeight="1" x14ac:dyDescent="0.25">
      <c r="A53" s="47"/>
      <c r="B53" s="48"/>
      <c r="C53" s="48"/>
      <c r="D53" s="48"/>
      <c r="E53" s="48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75"/>
      <c r="BK53" s="75"/>
      <c r="BL53" s="75"/>
      <c r="BM53" s="75"/>
      <c r="BN53" s="75"/>
      <c r="BO53" s="75"/>
      <c r="BP53" s="75"/>
      <c r="BQ53" s="75"/>
      <c r="BR53" s="75"/>
      <c r="BS53" s="75"/>
      <c r="BT53" s="75"/>
      <c r="BU53" s="75"/>
      <c r="BV53" s="75"/>
      <c r="BW53" s="75"/>
      <c r="BX53" s="75"/>
      <c r="BY53" s="75"/>
      <c r="BZ53" s="75"/>
      <c r="CA53" s="75"/>
      <c r="CB53" s="75"/>
      <c r="CC53" s="75"/>
      <c r="CD53" s="75"/>
      <c r="CE53" s="75"/>
      <c r="CF53" s="75"/>
      <c r="CG53" s="75"/>
      <c r="CH53" s="75"/>
      <c r="CI53" s="75"/>
      <c r="CJ53" s="75"/>
      <c r="CK53" s="75"/>
      <c r="CL53" s="75"/>
      <c r="CM53" s="75"/>
      <c r="CN53" s="75"/>
      <c r="CO53" s="75"/>
      <c r="CP53" s="75"/>
      <c r="CQ53" s="75"/>
      <c r="CR53" s="75"/>
      <c r="CS53" s="75"/>
      <c r="CT53" s="75"/>
      <c r="CU53" s="75"/>
      <c r="CV53" s="75"/>
      <c r="CW53" s="75"/>
      <c r="CX53" s="75"/>
      <c r="CY53" s="75"/>
      <c r="CZ53" s="75"/>
      <c r="DA53" s="75"/>
      <c r="DB53" s="75"/>
      <c r="DC53" s="75"/>
      <c r="DD53" s="75"/>
      <c r="DE53" s="75"/>
      <c r="DF53" s="75"/>
      <c r="DG53" s="75"/>
      <c r="DH53" s="75"/>
      <c r="DI53" s="75"/>
      <c r="DJ53" s="75"/>
      <c r="DK53" s="75"/>
      <c r="DL53" s="75"/>
      <c r="DM53" s="75"/>
      <c r="DN53" s="75"/>
      <c r="DO53" s="75"/>
      <c r="DP53" s="75"/>
      <c r="DQ53" s="75"/>
      <c r="DR53" s="75"/>
      <c r="DS53" s="75"/>
      <c r="DT53" s="75"/>
      <c r="DU53" s="75"/>
      <c r="DV53" s="75"/>
      <c r="DW53" s="75"/>
      <c r="DX53" s="75"/>
      <c r="DY53" s="75"/>
      <c r="DZ53" s="75"/>
      <c r="EA53" s="75"/>
      <c r="EB53" s="75"/>
      <c r="EC53" s="75"/>
      <c r="ED53" s="75"/>
      <c r="EE53" s="75"/>
      <c r="EF53" s="75"/>
      <c r="EG53" s="75"/>
      <c r="EH53" s="75"/>
      <c r="EI53" s="75"/>
      <c r="EJ53" s="75"/>
      <c r="EK53" s="75"/>
      <c r="EL53" s="75"/>
      <c r="EM53" s="75"/>
      <c r="EN53" s="75"/>
      <c r="EO53" s="75"/>
      <c r="EP53" s="75"/>
      <c r="EQ53" s="75"/>
      <c r="ER53" s="75"/>
      <c r="ES53" s="75"/>
      <c r="ET53" s="75"/>
      <c r="EU53" s="75"/>
      <c r="EV53" s="75"/>
      <c r="EW53" s="75"/>
      <c r="EX53" s="75"/>
      <c r="EY53" s="75"/>
      <c r="EZ53" s="75"/>
      <c r="FA53" s="75"/>
      <c r="FB53" s="75"/>
      <c r="FC53" s="75"/>
      <c r="FD53" s="75"/>
    </row>
    <row r="54" spans="1:160" s="15" customFormat="1" ht="32.25" customHeight="1" x14ac:dyDescent="0.25">
      <c r="A54" s="47"/>
      <c r="B54" s="48"/>
      <c r="C54" s="48"/>
      <c r="D54" s="48"/>
      <c r="E54" s="48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75"/>
      <c r="BK54" s="75"/>
      <c r="BL54" s="75"/>
      <c r="BM54" s="75"/>
      <c r="BN54" s="75"/>
      <c r="BO54" s="75"/>
      <c r="BP54" s="75"/>
      <c r="BQ54" s="75"/>
      <c r="BR54" s="75"/>
      <c r="BS54" s="75"/>
      <c r="BT54" s="75"/>
      <c r="BU54" s="75"/>
      <c r="BV54" s="75"/>
      <c r="BW54" s="75"/>
      <c r="BX54" s="75"/>
      <c r="BY54" s="75"/>
      <c r="BZ54" s="75"/>
      <c r="CA54" s="75"/>
      <c r="CB54" s="75"/>
      <c r="CC54" s="75"/>
      <c r="CD54" s="75"/>
      <c r="CE54" s="75"/>
      <c r="CF54" s="75"/>
      <c r="CG54" s="75"/>
      <c r="CH54" s="75"/>
      <c r="CI54" s="75"/>
      <c r="CJ54" s="75"/>
      <c r="CK54" s="75"/>
      <c r="CL54" s="75"/>
      <c r="CM54" s="75"/>
      <c r="CN54" s="75"/>
      <c r="CO54" s="75"/>
      <c r="CP54" s="75"/>
      <c r="CQ54" s="75"/>
      <c r="CR54" s="75"/>
      <c r="CS54" s="75"/>
      <c r="CT54" s="75"/>
      <c r="CU54" s="75"/>
      <c r="CV54" s="75"/>
      <c r="CW54" s="75"/>
      <c r="CX54" s="75"/>
      <c r="CY54" s="75"/>
      <c r="CZ54" s="75"/>
      <c r="DA54" s="75"/>
      <c r="DB54" s="75"/>
      <c r="DC54" s="75"/>
      <c r="DD54" s="75"/>
      <c r="DE54" s="75"/>
      <c r="DF54" s="75"/>
      <c r="DG54" s="75"/>
      <c r="DH54" s="75"/>
      <c r="DI54" s="75"/>
      <c r="DJ54" s="75"/>
      <c r="DK54" s="75"/>
      <c r="DL54" s="75"/>
      <c r="DM54" s="75"/>
      <c r="DN54" s="75"/>
      <c r="DO54" s="75"/>
      <c r="DP54" s="75"/>
      <c r="DQ54" s="75"/>
      <c r="DR54" s="75"/>
      <c r="DS54" s="75"/>
      <c r="DT54" s="75"/>
      <c r="DU54" s="75"/>
      <c r="DV54" s="75"/>
      <c r="DW54" s="75"/>
      <c r="DX54" s="75"/>
      <c r="DY54" s="75"/>
      <c r="DZ54" s="75"/>
      <c r="EA54" s="75"/>
      <c r="EB54" s="75"/>
      <c r="EC54" s="75"/>
      <c r="ED54" s="75"/>
      <c r="EE54" s="75"/>
      <c r="EF54" s="75"/>
      <c r="EG54" s="75"/>
      <c r="EH54" s="75"/>
      <c r="EI54" s="75"/>
      <c r="EJ54" s="75"/>
      <c r="EK54" s="75"/>
      <c r="EL54" s="75"/>
      <c r="EM54" s="75"/>
      <c r="EN54" s="75"/>
      <c r="EO54" s="75"/>
      <c r="EP54" s="75"/>
      <c r="EQ54" s="75"/>
      <c r="ER54" s="75"/>
      <c r="ES54" s="75"/>
      <c r="ET54" s="75"/>
      <c r="EU54" s="75"/>
      <c r="EV54" s="75"/>
      <c r="EW54" s="75"/>
      <c r="EX54" s="75"/>
      <c r="EY54" s="75"/>
      <c r="EZ54" s="75"/>
      <c r="FA54" s="75"/>
      <c r="FB54" s="75"/>
      <c r="FC54" s="75"/>
      <c r="FD54" s="75"/>
    </row>
    <row r="55" spans="1:160" s="15" customFormat="1" ht="11.25" customHeight="1" x14ac:dyDescent="0.25">
      <c r="A55" s="47"/>
      <c r="B55" s="48"/>
      <c r="C55" s="48"/>
      <c r="D55" s="48"/>
      <c r="E55" s="48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75"/>
      <c r="BP55" s="75"/>
      <c r="BQ55" s="75"/>
      <c r="BR55" s="75"/>
      <c r="BS55" s="75"/>
      <c r="BT55" s="75"/>
      <c r="BU55" s="75"/>
      <c r="BV55" s="75"/>
      <c r="BW55" s="75"/>
      <c r="BX55" s="75"/>
      <c r="BY55" s="75"/>
      <c r="BZ55" s="75"/>
      <c r="CA55" s="75"/>
      <c r="CB55" s="75"/>
      <c r="CC55" s="75"/>
      <c r="CD55" s="75"/>
      <c r="CE55" s="75"/>
      <c r="CF55" s="75"/>
      <c r="CG55" s="75"/>
      <c r="CH55" s="75"/>
      <c r="CI55" s="75"/>
      <c r="CJ55" s="75"/>
      <c r="CK55" s="75"/>
      <c r="CL55" s="75"/>
      <c r="CM55" s="75"/>
      <c r="CN55" s="75"/>
      <c r="CO55" s="75"/>
      <c r="CP55" s="75"/>
      <c r="CQ55" s="75"/>
      <c r="CR55" s="75"/>
      <c r="CS55" s="75"/>
      <c r="CT55" s="75"/>
      <c r="CU55" s="75"/>
      <c r="CV55" s="75"/>
      <c r="CW55" s="75"/>
      <c r="CX55" s="75"/>
      <c r="CY55" s="75"/>
      <c r="CZ55" s="75"/>
      <c r="DA55" s="75"/>
      <c r="DB55" s="75"/>
      <c r="DC55" s="75"/>
      <c r="DD55" s="75"/>
      <c r="DE55" s="75"/>
      <c r="DF55" s="75"/>
      <c r="DG55" s="75"/>
      <c r="DH55" s="75"/>
      <c r="DI55" s="75"/>
      <c r="DJ55" s="75"/>
      <c r="DK55" s="75"/>
      <c r="DL55" s="75"/>
      <c r="DM55" s="75"/>
      <c r="DN55" s="75"/>
      <c r="DO55" s="75"/>
      <c r="DP55" s="75"/>
      <c r="DQ55" s="75"/>
      <c r="DR55" s="75"/>
      <c r="DS55" s="75"/>
      <c r="DT55" s="75"/>
      <c r="DU55" s="75"/>
      <c r="DV55" s="75"/>
      <c r="DW55" s="75"/>
      <c r="DX55" s="75"/>
      <c r="DY55" s="75"/>
      <c r="DZ55" s="75"/>
      <c r="EA55" s="75"/>
      <c r="EB55" s="75"/>
      <c r="EC55" s="75"/>
      <c r="ED55" s="75"/>
      <c r="EE55" s="75"/>
      <c r="EF55" s="75"/>
      <c r="EG55" s="75"/>
      <c r="EH55" s="75"/>
      <c r="EI55" s="75"/>
      <c r="EJ55" s="75"/>
      <c r="EK55" s="75"/>
      <c r="EL55" s="75"/>
      <c r="EM55" s="75"/>
      <c r="EN55" s="75"/>
      <c r="EO55" s="75"/>
      <c r="EP55" s="75"/>
      <c r="EQ55" s="75"/>
      <c r="ER55" s="75"/>
      <c r="ES55" s="75"/>
      <c r="ET55" s="75"/>
      <c r="EU55" s="75"/>
      <c r="EV55" s="75"/>
      <c r="EW55" s="75"/>
      <c r="EX55" s="75"/>
      <c r="EY55" s="75"/>
      <c r="EZ55" s="75"/>
      <c r="FA55" s="75"/>
      <c r="FB55" s="75"/>
      <c r="FC55" s="75"/>
      <c r="FD55" s="75"/>
    </row>
    <row r="56" spans="1:160" s="15" customFormat="1" ht="20.25" customHeight="1" x14ac:dyDescent="0.25">
      <c r="A56" s="47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75"/>
      <c r="BM56" s="75"/>
      <c r="BN56" s="75"/>
      <c r="BO56" s="75"/>
      <c r="BP56" s="75"/>
      <c r="BQ56" s="75"/>
      <c r="BR56" s="75"/>
      <c r="BS56" s="75"/>
      <c r="BT56" s="75"/>
      <c r="BU56" s="75"/>
      <c r="BV56" s="75"/>
      <c r="BW56" s="75"/>
      <c r="BX56" s="75"/>
      <c r="BY56" s="75"/>
      <c r="BZ56" s="75"/>
      <c r="CA56" s="75"/>
      <c r="CB56" s="75"/>
      <c r="CC56" s="75"/>
      <c r="CD56" s="75"/>
      <c r="CE56" s="75"/>
      <c r="CF56" s="75"/>
      <c r="CG56" s="75"/>
      <c r="CH56" s="75"/>
      <c r="CI56" s="75"/>
      <c r="CJ56" s="75"/>
      <c r="CK56" s="75"/>
      <c r="CL56" s="75"/>
      <c r="CM56" s="75"/>
      <c r="CN56" s="75"/>
      <c r="CO56" s="75"/>
      <c r="CP56" s="75"/>
      <c r="CQ56" s="75"/>
      <c r="CR56" s="75"/>
      <c r="CS56" s="75"/>
      <c r="CT56" s="75"/>
      <c r="CU56" s="75"/>
      <c r="CV56" s="75"/>
      <c r="CW56" s="75"/>
      <c r="CX56" s="75"/>
      <c r="CY56" s="75"/>
      <c r="CZ56" s="75"/>
      <c r="DA56" s="75"/>
      <c r="DB56" s="75"/>
      <c r="DC56" s="75"/>
      <c r="DD56" s="75"/>
      <c r="DE56" s="75"/>
      <c r="DF56" s="75"/>
      <c r="DG56" s="75"/>
      <c r="DH56" s="75"/>
      <c r="DI56" s="75"/>
      <c r="DJ56" s="75"/>
      <c r="DK56" s="75"/>
      <c r="DL56" s="75"/>
      <c r="DM56" s="75"/>
      <c r="DN56" s="75"/>
      <c r="DO56" s="75"/>
      <c r="DP56" s="75"/>
      <c r="DQ56" s="75"/>
      <c r="DR56" s="75"/>
      <c r="DS56" s="75"/>
      <c r="DT56" s="75"/>
      <c r="DU56" s="75"/>
      <c r="DV56" s="75"/>
      <c r="DW56" s="75"/>
      <c r="DX56" s="75"/>
      <c r="DY56" s="75"/>
      <c r="DZ56" s="75"/>
      <c r="EA56" s="75"/>
      <c r="EB56" s="75"/>
      <c r="EC56" s="75"/>
      <c r="ED56" s="75"/>
      <c r="EE56" s="75"/>
      <c r="EF56" s="75"/>
      <c r="EG56" s="75"/>
      <c r="EH56" s="75"/>
      <c r="EI56" s="75"/>
      <c r="EJ56" s="75"/>
      <c r="EK56" s="75"/>
      <c r="EL56" s="75"/>
      <c r="EM56" s="75"/>
      <c r="EN56" s="75"/>
      <c r="EO56" s="75"/>
      <c r="EP56" s="75"/>
      <c r="EQ56" s="75"/>
      <c r="ER56" s="75"/>
      <c r="ES56" s="75"/>
      <c r="ET56" s="75"/>
      <c r="EU56" s="75"/>
      <c r="EV56" s="75"/>
      <c r="EW56" s="75"/>
      <c r="EX56" s="75"/>
      <c r="EY56" s="75"/>
      <c r="EZ56" s="75"/>
      <c r="FA56" s="75"/>
      <c r="FB56" s="75"/>
      <c r="FC56" s="75"/>
      <c r="FD56" s="75"/>
    </row>
    <row r="57" spans="1:160" s="15" customFormat="1" ht="11.25" customHeight="1" x14ac:dyDescent="0.25">
      <c r="A57" s="47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75"/>
      <c r="AQ57" s="75"/>
      <c r="AR57" s="75"/>
      <c r="AS57" s="75"/>
      <c r="AT57" s="75"/>
      <c r="AU57" s="75"/>
      <c r="AV57" s="75"/>
      <c r="AW57" s="75"/>
      <c r="AX57" s="75"/>
      <c r="AY57" s="75"/>
      <c r="AZ57" s="75"/>
      <c r="BA57" s="75"/>
      <c r="BB57" s="75"/>
      <c r="BC57" s="75"/>
      <c r="BD57" s="75"/>
      <c r="BE57" s="75"/>
      <c r="BF57" s="75"/>
      <c r="BG57" s="75"/>
      <c r="BH57" s="75"/>
      <c r="BI57" s="75"/>
      <c r="BJ57" s="75"/>
      <c r="BK57" s="75"/>
      <c r="BL57" s="75"/>
      <c r="BM57" s="75"/>
      <c r="BN57" s="75"/>
      <c r="BO57" s="75"/>
      <c r="BP57" s="75"/>
      <c r="BQ57" s="75"/>
      <c r="BR57" s="75"/>
      <c r="BS57" s="75"/>
      <c r="BT57" s="75"/>
      <c r="BU57" s="75"/>
      <c r="BV57" s="75"/>
      <c r="BW57" s="75"/>
      <c r="BX57" s="75"/>
      <c r="BY57" s="75"/>
      <c r="BZ57" s="75"/>
      <c r="CA57" s="75"/>
      <c r="CB57" s="75"/>
      <c r="CC57" s="75"/>
      <c r="CD57" s="75"/>
      <c r="CE57" s="75"/>
      <c r="CF57" s="75"/>
      <c r="CG57" s="75"/>
      <c r="CH57" s="75"/>
      <c r="CI57" s="75"/>
      <c r="CJ57" s="75"/>
      <c r="CK57" s="75"/>
      <c r="CL57" s="75"/>
      <c r="CM57" s="75"/>
      <c r="CN57" s="75"/>
      <c r="CO57" s="75"/>
      <c r="CP57" s="75"/>
      <c r="CQ57" s="75"/>
      <c r="CR57" s="75"/>
      <c r="CS57" s="75"/>
      <c r="CT57" s="75"/>
      <c r="CU57" s="75"/>
      <c r="CV57" s="75"/>
      <c r="CW57" s="75"/>
      <c r="CX57" s="75"/>
      <c r="CY57" s="75"/>
      <c r="CZ57" s="75"/>
      <c r="DA57" s="75"/>
      <c r="DB57" s="75"/>
      <c r="DC57" s="75"/>
      <c r="DD57" s="75"/>
      <c r="DE57" s="75"/>
      <c r="DF57" s="75"/>
      <c r="DG57" s="75"/>
      <c r="DH57" s="75"/>
      <c r="DI57" s="75"/>
      <c r="DJ57" s="75"/>
      <c r="DK57" s="75"/>
      <c r="DL57" s="75"/>
      <c r="DM57" s="75"/>
      <c r="DN57" s="75"/>
      <c r="DO57" s="75"/>
      <c r="DP57" s="75"/>
      <c r="DQ57" s="75"/>
      <c r="DR57" s="75"/>
      <c r="DS57" s="75"/>
      <c r="DT57" s="75"/>
      <c r="DU57" s="75"/>
      <c r="DV57" s="75"/>
      <c r="DW57" s="75"/>
      <c r="DX57" s="75"/>
      <c r="DY57" s="75"/>
      <c r="DZ57" s="75"/>
      <c r="EA57" s="75"/>
      <c r="EB57" s="75"/>
      <c r="EC57" s="75"/>
      <c r="ED57" s="75"/>
      <c r="EE57" s="75"/>
      <c r="EF57" s="75"/>
      <c r="EG57" s="75"/>
      <c r="EH57" s="75"/>
      <c r="EI57" s="75"/>
      <c r="EJ57" s="75"/>
      <c r="EK57" s="75"/>
      <c r="EL57" s="75"/>
      <c r="EM57" s="75"/>
      <c r="EN57" s="75"/>
      <c r="EO57" s="75"/>
      <c r="EP57" s="75"/>
      <c r="EQ57" s="75"/>
      <c r="ER57" s="75"/>
      <c r="ES57" s="75"/>
      <c r="ET57" s="75"/>
      <c r="EU57" s="75"/>
      <c r="EV57" s="75"/>
      <c r="EW57" s="75"/>
      <c r="EX57" s="75"/>
      <c r="EY57" s="75"/>
      <c r="EZ57" s="75"/>
      <c r="FA57" s="75"/>
      <c r="FB57" s="75"/>
      <c r="FC57" s="75"/>
      <c r="FD57" s="75"/>
    </row>
    <row r="58" spans="1:160" s="15" customFormat="1" ht="20.25" customHeight="1" x14ac:dyDescent="0.25">
      <c r="A58" s="47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75"/>
      <c r="AQ58" s="75"/>
      <c r="AR58" s="75"/>
      <c r="AS58" s="75"/>
      <c r="AT58" s="75"/>
      <c r="AU58" s="75"/>
      <c r="AV58" s="75"/>
      <c r="AW58" s="75"/>
      <c r="AX58" s="75"/>
      <c r="AY58" s="75"/>
      <c r="AZ58" s="75"/>
      <c r="BA58" s="75"/>
      <c r="BB58" s="75"/>
      <c r="BC58" s="75"/>
      <c r="BD58" s="75"/>
      <c r="BE58" s="75"/>
      <c r="BF58" s="75"/>
      <c r="BG58" s="75"/>
      <c r="BH58" s="75"/>
      <c r="BI58" s="75"/>
      <c r="BJ58" s="75"/>
      <c r="BK58" s="75"/>
      <c r="BL58" s="75"/>
      <c r="BM58" s="75"/>
      <c r="BN58" s="75"/>
      <c r="BO58" s="75"/>
      <c r="BP58" s="75"/>
      <c r="BQ58" s="75"/>
      <c r="BR58" s="75"/>
      <c r="BS58" s="75"/>
      <c r="BT58" s="75"/>
      <c r="BU58" s="75"/>
      <c r="BV58" s="75"/>
      <c r="BW58" s="75"/>
      <c r="BX58" s="75"/>
      <c r="BY58" s="75"/>
      <c r="BZ58" s="75"/>
      <c r="CA58" s="75"/>
      <c r="CB58" s="75"/>
      <c r="CC58" s="75"/>
      <c r="CD58" s="75"/>
      <c r="CE58" s="75"/>
      <c r="CF58" s="75"/>
      <c r="CG58" s="75"/>
      <c r="CH58" s="75"/>
      <c r="CI58" s="75"/>
      <c r="CJ58" s="75"/>
      <c r="CK58" s="75"/>
      <c r="CL58" s="75"/>
      <c r="CM58" s="75"/>
      <c r="CN58" s="75"/>
      <c r="CO58" s="75"/>
      <c r="CP58" s="75"/>
      <c r="CQ58" s="75"/>
      <c r="CR58" s="75"/>
      <c r="CS58" s="75"/>
      <c r="CT58" s="75"/>
      <c r="CU58" s="75"/>
      <c r="CV58" s="75"/>
      <c r="CW58" s="75"/>
      <c r="CX58" s="75"/>
      <c r="CY58" s="75"/>
      <c r="CZ58" s="75"/>
      <c r="DA58" s="75"/>
      <c r="DB58" s="75"/>
      <c r="DC58" s="75"/>
      <c r="DD58" s="75"/>
      <c r="DE58" s="75"/>
      <c r="DF58" s="75"/>
      <c r="DG58" s="75"/>
      <c r="DH58" s="75"/>
      <c r="DI58" s="75"/>
      <c r="DJ58" s="75"/>
      <c r="DK58" s="75"/>
      <c r="DL58" s="75"/>
      <c r="DM58" s="75"/>
      <c r="DN58" s="75"/>
      <c r="DO58" s="75"/>
      <c r="DP58" s="75"/>
      <c r="DQ58" s="75"/>
      <c r="DR58" s="75"/>
      <c r="DS58" s="75"/>
      <c r="DT58" s="75"/>
      <c r="DU58" s="75"/>
      <c r="DV58" s="75"/>
      <c r="DW58" s="75"/>
      <c r="DX58" s="75"/>
      <c r="DY58" s="75"/>
      <c r="DZ58" s="75"/>
      <c r="EA58" s="75"/>
      <c r="EB58" s="75"/>
      <c r="EC58" s="75"/>
      <c r="ED58" s="75"/>
      <c r="EE58" s="75"/>
      <c r="EF58" s="75"/>
      <c r="EG58" s="75"/>
      <c r="EH58" s="75"/>
      <c r="EI58" s="75"/>
      <c r="EJ58" s="75"/>
      <c r="EK58" s="75"/>
      <c r="EL58" s="75"/>
      <c r="EM58" s="75"/>
      <c r="EN58" s="75"/>
      <c r="EO58" s="75"/>
      <c r="EP58" s="75"/>
      <c r="EQ58" s="75"/>
      <c r="ER58" s="75"/>
      <c r="ES58" s="75"/>
      <c r="ET58" s="75"/>
      <c r="EU58" s="75"/>
      <c r="EV58" s="75"/>
      <c r="EW58" s="75"/>
      <c r="EX58" s="75"/>
      <c r="EY58" s="75"/>
      <c r="EZ58" s="75"/>
      <c r="FA58" s="75"/>
      <c r="FB58" s="75"/>
      <c r="FC58" s="75"/>
      <c r="FD58" s="75"/>
    </row>
    <row r="59" spans="1:160" s="15" customFormat="1" ht="13.5" customHeight="1" x14ac:dyDescent="0.25">
      <c r="A59" s="47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75"/>
      <c r="AQ59" s="75"/>
      <c r="AR59" s="75"/>
      <c r="AS59" s="75"/>
      <c r="AT59" s="75"/>
      <c r="AU59" s="75"/>
      <c r="AV59" s="75"/>
      <c r="AW59" s="75"/>
      <c r="AX59" s="75"/>
      <c r="AY59" s="75"/>
      <c r="AZ59" s="75"/>
      <c r="BA59" s="75"/>
      <c r="BB59" s="75"/>
      <c r="BC59" s="75"/>
      <c r="BD59" s="75"/>
      <c r="BE59" s="75"/>
      <c r="BF59" s="75"/>
      <c r="BG59" s="75"/>
      <c r="BH59" s="75"/>
      <c r="BI59" s="75"/>
      <c r="BJ59" s="75"/>
      <c r="BK59" s="75"/>
      <c r="BL59" s="75"/>
      <c r="BM59" s="75"/>
      <c r="BN59" s="75"/>
      <c r="BO59" s="75"/>
      <c r="BP59" s="75"/>
      <c r="BQ59" s="75"/>
      <c r="BR59" s="75"/>
      <c r="BS59" s="75"/>
      <c r="BT59" s="75"/>
      <c r="BU59" s="75"/>
      <c r="BV59" s="75"/>
      <c r="BW59" s="75"/>
      <c r="BX59" s="75"/>
      <c r="BY59" s="75"/>
      <c r="BZ59" s="75"/>
      <c r="CA59" s="75"/>
      <c r="CB59" s="75"/>
      <c r="CC59" s="75"/>
      <c r="CD59" s="75"/>
      <c r="CE59" s="75"/>
      <c r="CF59" s="75"/>
      <c r="CG59" s="75"/>
      <c r="CH59" s="75"/>
      <c r="CI59" s="75"/>
      <c r="CJ59" s="75"/>
      <c r="CK59" s="75"/>
      <c r="CL59" s="75"/>
      <c r="CM59" s="75"/>
      <c r="CN59" s="75"/>
      <c r="CO59" s="75"/>
      <c r="CP59" s="75"/>
      <c r="CQ59" s="75"/>
      <c r="CR59" s="75"/>
      <c r="CS59" s="75"/>
      <c r="CT59" s="75"/>
      <c r="CU59" s="75"/>
      <c r="CV59" s="75"/>
      <c r="CW59" s="75"/>
      <c r="CX59" s="75"/>
      <c r="CY59" s="75"/>
      <c r="CZ59" s="75"/>
      <c r="DA59" s="75"/>
      <c r="DB59" s="75"/>
      <c r="DC59" s="75"/>
      <c r="DD59" s="75"/>
      <c r="DE59" s="75"/>
      <c r="DF59" s="75"/>
      <c r="DG59" s="75"/>
      <c r="DH59" s="75"/>
      <c r="DI59" s="75"/>
      <c r="DJ59" s="75"/>
      <c r="DK59" s="75"/>
      <c r="DL59" s="75"/>
      <c r="DM59" s="75"/>
      <c r="DN59" s="75"/>
      <c r="DO59" s="75"/>
      <c r="DP59" s="75"/>
      <c r="DQ59" s="75"/>
      <c r="DR59" s="75"/>
      <c r="DS59" s="75"/>
      <c r="DT59" s="75"/>
      <c r="DU59" s="75"/>
      <c r="DV59" s="75"/>
      <c r="DW59" s="75"/>
      <c r="DX59" s="75"/>
      <c r="DY59" s="75"/>
      <c r="DZ59" s="75"/>
      <c r="EA59" s="75"/>
      <c r="EB59" s="75"/>
      <c r="EC59" s="75"/>
      <c r="ED59" s="75"/>
      <c r="EE59" s="75"/>
      <c r="EF59" s="75"/>
      <c r="EG59" s="75"/>
      <c r="EH59" s="75"/>
      <c r="EI59" s="75"/>
      <c r="EJ59" s="75"/>
      <c r="EK59" s="75"/>
      <c r="EL59" s="75"/>
      <c r="EM59" s="75"/>
      <c r="EN59" s="75"/>
      <c r="EO59" s="75"/>
      <c r="EP59" s="75"/>
      <c r="EQ59" s="75"/>
      <c r="ER59" s="75"/>
      <c r="ES59" s="75"/>
      <c r="ET59" s="75"/>
      <c r="EU59" s="75"/>
      <c r="EV59" s="75"/>
      <c r="EW59" s="75"/>
      <c r="EX59" s="75"/>
      <c r="EY59" s="75"/>
      <c r="EZ59" s="75"/>
      <c r="FA59" s="75"/>
      <c r="FB59" s="75"/>
      <c r="FC59" s="75"/>
      <c r="FD59" s="75"/>
    </row>
    <row r="60" spans="1:160" s="69" customFormat="1" ht="15" x14ac:dyDescent="0.25">
      <c r="A60" s="47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75"/>
      <c r="AQ60" s="75"/>
      <c r="AR60" s="75"/>
      <c r="AS60" s="75"/>
      <c r="AT60" s="75"/>
      <c r="AU60" s="75"/>
      <c r="AV60" s="75"/>
      <c r="AW60" s="75"/>
      <c r="AX60" s="75"/>
      <c r="AY60" s="75"/>
      <c r="AZ60" s="75"/>
      <c r="BA60" s="75"/>
      <c r="BB60" s="75"/>
      <c r="BC60" s="75"/>
      <c r="BD60" s="75"/>
      <c r="BE60" s="75"/>
      <c r="BF60" s="75"/>
      <c r="BG60" s="75"/>
      <c r="BH60" s="75"/>
      <c r="BI60" s="75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</row>
    <row r="61" spans="1:160" s="69" customFormat="1" ht="15" x14ac:dyDescent="0.25">
      <c r="A61" s="47"/>
      <c r="B61" s="48"/>
      <c r="C61" s="48"/>
      <c r="D61" s="48"/>
      <c r="E61" s="4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5"/>
      <c r="AQ61" s="75"/>
      <c r="AR61" s="75"/>
      <c r="AS61" s="75"/>
      <c r="AT61" s="75"/>
      <c r="AU61" s="75"/>
      <c r="AV61" s="75"/>
      <c r="AW61" s="75"/>
      <c r="AX61" s="75"/>
      <c r="AY61" s="75"/>
      <c r="AZ61" s="75"/>
      <c r="BA61" s="75"/>
      <c r="BB61" s="75"/>
      <c r="BC61" s="75"/>
      <c r="BD61" s="75"/>
      <c r="BE61" s="75"/>
      <c r="BF61" s="75"/>
      <c r="BG61" s="75"/>
      <c r="BH61" s="75"/>
      <c r="BI61" s="75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</row>
    <row r="62" spans="1:160" s="69" customFormat="1" ht="15" x14ac:dyDescent="0.25">
      <c r="A62" s="47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75"/>
      <c r="AQ62" s="75"/>
      <c r="AR62" s="75"/>
      <c r="AS62" s="75"/>
      <c r="AT62" s="75"/>
      <c r="AU62" s="75"/>
      <c r="AV62" s="75"/>
      <c r="AW62" s="75"/>
      <c r="AX62" s="75"/>
      <c r="AY62" s="75"/>
      <c r="AZ62" s="75"/>
      <c r="BA62" s="75"/>
      <c r="BB62" s="75"/>
      <c r="BC62" s="75"/>
      <c r="BD62" s="75"/>
      <c r="BE62" s="75"/>
      <c r="BF62" s="75"/>
      <c r="BG62" s="75"/>
      <c r="BH62" s="75"/>
      <c r="BI62" s="75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</row>
    <row r="63" spans="1:160" s="69" customFormat="1" ht="15" x14ac:dyDescent="0.25">
      <c r="A63" s="47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5"/>
      <c r="BD63" s="75"/>
      <c r="BE63" s="75"/>
      <c r="BF63" s="75"/>
      <c r="BG63" s="75"/>
      <c r="BH63" s="75"/>
      <c r="BI63" s="75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</row>
    <row r="64" spans="1:160" s="69" customFormat="1" ht="15" x14ac:dyDescent="0.25">
      <c r="A64" s="47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75"/>
      <c r="AQ64" s="75"/>
      <c r="AR64" s="75"/>
      <c r="AS64" s="75"/>
      <c r="AT64" s="75"/>
      <c r="AU64" s="75"/>
      <c r="AV64" s="75"/>
      <c r="AW64" s="75"/>
      <c r="AX64" s="75"/>
      <c r="AY64" s="75"/>
      <c r="AZ64" s="75"/>
      <c r="BA64" s="75"/>
      <c r="BB64" s="75"/>
      <c r="BC64" s="75"/>
      <c r="BD64" s="75"/>
      <c r="BE64" s="75"/>
      <c r="BF64" s="75"/>
      <c r="BG64" s="75"/>
      <c r="BH64" s="75"/>
      <c r="BI64" s="75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</row>
    <row r="65" spans="1:160" s="69" customFormat="1" ht="15" x14ac:dyDescent="0.25">
      <c r="A65" s="47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75"/>
      <c r="AQ65" s="75"/>
      <c r="AR65" s="75"/>
      <c r="AS65" s="75"/>
      <c r="AT65" s="75"/>
      <c r="AU65" s="75"/>
      <c r="AV65" s="75"/>
      <c r="AW65" s="75"/>
      <c r="AX65" s="75"/>
      <c r="AY65" s="75"/>
      <c r="AZ65" s="75"/>
      <c r="BA65" s="75"/>
      <c r="BB65" s="75"/>
      <c r="BC65" s="75"/>
      <c r="BD65" s="75"/>
      <c r="BE65" s="75"/>
      <c r="BF65" s="75"/>
      <c r="BG65" s="75"/>
      <c r="BH65" s="75"/>
      <c r="BI65" s="75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</row>
    <row r="66" spans="1:160" s="69" customFormat="1" ht="15.75" customHeight="1" x14ac:dyDescent="0.2">
      <c r="A66" s="47"/>
      <c r="B66" s="48"/>
      <c r="C66" s="48"/>
      <c r="D66" s="48"/>
      <c r="E66" s="4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78"/>
      <c r="AK66" s="78"/>
      <c r="AL66" s="78"/>
      <c r="AM66" s="78"/>
      <c r="AN66" s="78"/>
      <c r="AO66" s="78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</row>
    <row r="67" spans="1:160" s="69" customFormat="1" ht="15" x14ac:dyDescent="0.2">
      <c r="A67" s="47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</row>
    <row r="68" spans="1:160" s="69" customFormat="1" ht="15" x14ac:dyDescent="0.2">
      <c r="A68" s="47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</row>
    <row r="69" spans="1:160" s="69" customFormat="1" ht="15" x14ac:dyDescent="0.2">
      <c r="A69" s="47"/>
      <c r="B69" s="48"/>
      <c r="C69" s="48"/>
      <c r="D69" s="48"/>
      <c r="E69" s="4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8"/>
      <c r="AK69" s="78"/>
      <c r="AL69" s="78"/>
      <c r="AM69" s="78"/>
      <c r="AN69" s="78"/>
      <c r="AO69" s="78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</row>
    <row r="70" spans="1:160" ht="15" x14ac:dyDescent="0.2"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</row>
    <row r="71" spans="1:160" ht="15" x14ac:dyDescent="0.2"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</row>
    <row r="72" spans="1:160" ht="15" x14ac:dyDescent="0.2"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/>
      <c r="AI72" s="78"/>
      <c r="AJ72" s="78"/>
      <c r="AK72" s="78"/>
      <c r="AL72" s="78"/>
      <c r="AM72" s="78"/>
      <c r="AN72" s="78"/>
      <c r="AO72" s="78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</row>
    <row r="73" spans="1:160" ht="15" x14ac:dyDescent="0.2"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</row>
    <row r="74" spans="1:160" ht="15" x14ac:dyDescent="0.2"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</row>
    <row r="75" spans="1:160" s="79" customFormat="1" ht="15" x14ac:dyDescent="0.2">
      <c r="A75" s="47"/>
      <c r="B75" s="48"/>
      <c r="C75" s="48"/>
      <c r="D75" s="48"/>
      <c r="E75" s="4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78"/>
      <c r="AK75" s="78"/>
      <c r="AL75" s="78"/>
      <c r="AM75" s="78"/>
      <c r="AN75" s="78"/>
      <c r="AO75" s="78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78"/>
      <c r="BK75" s="78"/>
      <c r="BL75" s="78"/>
      <c r="BM75" s="78"/>
      <c r="BN75" s="78"/>
      <c r="BO75" s="78"/>
      <c r="BP75" s="78"/>
      <c r="BQ75" s="78"/>
      <c r="BR75" s="78"/>
      <c r="BS75" s="78"/>
      <c r="BT75" s="78"/>
      <c r="BU75" s="78"/>
      <c r="BV75" s="78"/>
      <c r="BW75" s="78"/>
      <c r="BX75" s="78"/>
      <c r="BY75" s="78"/>
      <c r="BZ75" s="78"/>
      <c r="CA75" s="78"/>
      <c r="CB75" s="78"/>
      <c r="CC75" s="78"/>
      <c r="CD75" s="78"/>
      <c r="CE75" s="78"/>
      <c r="CF75" s="78"/>
      <c r="CG75" s="78"/>
      <c r="CH75" s="78"/>
      <c r="CI75" s="78"/>
      <c r="CJ75" s="78"/>
      <c r="CK75" s="78"/>
      <c r="CL75" s="78"/>
      <c r="CM75" s="78"/>
      <c r="CN75" s="78"/>
      <c r="CO75" s="78"/>
      <c r="CP75" s="78"/>
      <c r="CQ75" s="78"/>
      <c r="CR75" s="78"/>
      <c r="CS75" s="78"/>
      <c r="CT75" s="78"/>
      <c r="CU75" s="78"/>
      <c r="CV75" s="78"/>
      <c r="CW75" s="78"/>
      <c r="CX75" s="78"/>
      <c r="CY75" s="78"/>
      <c r="CZ75" s="78"/>
      <c r="DA75" s="78"/>
      <c r="DB75" s="78"/>
      <c r="DC75" s="78"/>
      <c r="DD75" s="78"/>
      <c r="DE75" s="78"/>
      <c r="DF75" s="78"/>
      <c r="DG75" s="78"/>
      <c r="DH75" s="78"/>
      <c r="DI75" s="78"/>
      <c r="DJ75" s="78"/>
      <c r="DK75" s="78"/>
      <c r="DL75" s="78"/>
      <c r="DM75" s="78"/>
      <c r="DN75" s="78"/>
      <c r="DO75" s="78"/>
      <c r="DP75" s="78"/>
      <c r="DQ75" s="78"/>
      <c r="DR75" s="78"/>
      <c r="DS75" s="78"/>
      <c r="DT75" s="78"/>
      <c r="DU75" s="78"/>
      <c r="DV75" s="78"/>
      <c r="DW75" s="78"/>
      <c r="DX75" s="78"/>
      <c r="DY75" s="78"/>
      <c r="DZ75" s="78"/>
      <c r="EA75" s="78"/>
      <c r="EB75" s="78"/>
      <c r="EC75" s="78"/>
      <c r="ED75" s="78"/>
      <c r="EE75" s="78"/>
      <c r="EF75" s="78"/>
      <c r="EG75" s="78"/>
      <c r="EH75" s="78"/>
      <c r="EI75" s="78"/>
      <c r="EJ75" s="78"/>
      <c r="EK75" s="78"/>
      <c r="EL75" s="78"/>
      <c r="EM75" s="78"/>
      <c r="EN75" s="78"/>
      <c r="EO75" s="78"/>
      <c r="EP75" s="78"/>
      <c r="EQ75" s="78"/>
      <c r="ER75" s="78"/>
      <c r="ES75" s="78"/>
      <c r="ET75" s="78"/>
      <c r="EU75" s="78"/>
      <c r="EV75" s="78"/>
      <c r="EW75" s="78"/>
      <c r="EX75" s="78"/>
      <c r="EY75" s="78"/>
      <c r="EZ75" s="78"/>
      <c r="FA75" s="78"/>
      <c r="FB75" s="78"/>
      <c r="FC75" s="78"/>
      <c r="FD75" s="78"/>
    </row>
    <row r="80" spans="1:160" s="79" customFormat="1" x14ac:dyDescent="0.2">
      <c r="A80" s="47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78"/>
      <c r="BK80" s="78"/>
      <c r="BL80" s="78"/>
      <c r="BM80" s="78"/>
      <c r="BN80" s="78"/>
      <c r="BO80" s="78"/>
      <c r="BP80" s="78"/>
      <c r="BQ80" s="78"/>
      <c r="BR80" s="78"/>
      <c r="BS80" s="78"/>
      <c r="BT80" s="78"/>
      <c r="BU80" s="78"/>
      <c r="BV80" s="78"/>
      <c r="BW80" s="78"/>
      <c r="BX80" s="78"/>
      <c r="BY80" s="78"/>
      <c r="BZ80" s="78"/>
      <c r="CA80" s="78"/>
      <c r="CB80" s="78"/>
      <c r="CC80" s="78"/>
      <c r="CD80" s="78"/>
      <c r="CE80" s="78"/>
      <c r="CF80" s="78"/>
      <c r="CG80" s="78"/>
      <c r="CH80" s="78"/>
      <c r="CI80" s="78"/>
      <c r="CJ80" s="78"/>
      <c r="CK80" s="78"/>
      <c r="CL80" s="78"/>
      <c r="CM80" s="78"/>
      <c r="CN80" s="78"/>
      <c r="CO80" s="78"/>
      <c r="CP80" s="78"/>
      <c r="CQ80" s="78"/>
      <c r="CR80" s="78"/>
      <c r="CS80" s="78"/>
      <c r="CT80" s="78"/>
      <c r="CU80" s="78"/>
      <c r="CV80" s="78"/>
      <c r="CW80" s="78"/>
      <c r="CX80" s="78"/>
      <c r="CY80" s="78"/>
      <c r="CZ80" s="78"/>
      <c r="DA80" s="78"/>
      <c r="DB80" s="78"/>
      <c r="DC80" s="78"/>
      <c r="DD80" s="78"/>
      <c r="DE80" s="78"/>
      <c r="DF80" s="78"/>
      <c r="DG80" s="78"/>
      <c r="DH80" s="78"/>
      <c r="DI80" s="78"/>
      <c r="DJ80" s="78"/>
      <c r="DK80" s="78"/>
      <c r="DL80" s="78"/>
      <c r="DM80" s="78"/>
      <c r="DN80" s="78"/>
      <c r="DO80" s="78"/>
      <c r="DP80" s="78"/>
      <c r="DQ80" s="78"/>
      <c r="DR80" s="78"/>
      <c r="DS80" s="78"/>
      <c r="DT80" s="78"/>
      <c r="DU80" s="78"/>
      <c r="DV80" s="78"/>
      <c r="DW80" s="78"/>
      <c r="DX80" s="78"/>
      <c r="DY80" s="78"/>
      <c r="DZ80" s="78"/>
      <c r="EA80" s="78"/>
      <c r="EB80" s="78"/>
      <c r="EC80" s="78"/>
      <c r="ED80" s="78"/>
      <c r="EE80" s="78"/>
      <c r="EF80" s="78"/>
      <c r="EG80" s="78"/>
      <c r="EH80" s="78"/>
      <c r="EI80" s="78"/>
      <c r="EJ80" s="78"/>
      <c r="EK80" s="78"/>
      <c r="EL80" s="78"/>
      <c r="EM80" s="78"/>
      <c r="EN80" s="78"/>
      <c r="EO80" s="78"/>
      <c r="EP80" s="78"/>
      <c r="EQ80" s="78"/>
      <c r="ER80" s="78"/>
      <c r="ES80" s="78"/>
      <c r="ET80" s="78"/>
      <c r="EU80" s="78"/>
      <c r="EV80" s="78"/>
      <c r="EW80" s="78"/>
      <c r="EX80" s="78"/>
      <c r="EY80" s="78"/>
      <c r="EZ80" s="78"/>
      <c r="FA80" s="78"/>
      <c r="FB80" s="78"/>
      <c r="FC80" s="78"/>
      <c r="FD80" s="78"/>
    </row>
    <row r="81" spans="1:160" x14ac:dyDescent="0.2">
      <c r="AP81" s="78"/>
      <c r="AQ81" s="78"/>
      <c r="AR81" s="78"/>
      <c r="AS81" s="78"/>
      <c r="AT81" s="78"/>
      <c r="AU81" s="78"/>
      <c r="AV81" s="78"/>
      <c r="AW81" s="78"/>
      <c r="AX81" s="78"/>
      <c r="AY81" s="78"/>
      <c r="AZ81" s="78"/>
      <c r="BA81" s="78"/>
      <c r="BB81" s="78"/>
      <c r="BC81" s="78"/>
      <c r="BD81" s="78"/>
      <c r="BE81" s="78"/>
      <c r="BF81" s="78"/>
      <c r="BG81" s="78"/>
      <c r="BH81" s="78"/>
      <c r="BI81" s="78"/>
    </row>
    <row r="83" spans="1:160" s="79" customFormat="1" x14ac:dyDescent="0.2">
      <c r="A83" s="47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78"/>
      <c r="BK83" s="78"/>
      <c r="BL83" s="78"/>
      <c r="BM83" s="78"/>
      <c r="BN83" s="78"/>
      <c r="BO83" s="78"/>
      <c r="BP83" s="78"/>
      <c r="BQ83" s="78"/>
      <c r="BR83" s="78"/>
      <c r="BS83" s="78"/>
      <c r="BT83" s="78"/>
      <c r="BU83" s="78"/>
      <c r="BV83" s="78"/>
      <c r="BW83" s="78"/>
      <c r="BX83" s="78"/>
      <c r="BY83" s="78"/>
      <c r="BZ83" s="78"/>
      <c r="CA83" s="78"/>
      <c r="CB83" s="78"/>
      <c r="CC83" s="78"/>
      <c r="CD83" s="78"/>
      <c r="CE83" s="78"/>
      <c r="CF83" s="78"/>
      <c r="CG83" s="78"/>
      <c r="CH83" s="78"/>
      <c r="CI83" s="78"/>
      <c r="CJ83" s="78"/>
      <c r="CK83" s="78"/>
      <c r="CL83" s="78"/>
      <c r="CM83" s="78"/>
      <c r="CN83" s="78"/>
      <c r="CO83" s="78"/>
      <c r="CP83" s="78"/>
      <c r="CQ83" s="78"/>
      <c r="CR83" s="78"/>
      <c r="CS83" s="78"/>
      <c r="CT83" s="78"/>
      <c r="CU83" s="78"/>
      <c r="CV83" s="78"/>
      <c r="CW83" s="78"/>
      <c r="CX83" s="78"/>
      <c r="CY83" s="78"/>
      <c r="CZ83" s="78"/>
      <c r="DA83" s="78"/>
      <c r="DB83" s="78"/>
      <c r="DC83" s="78"/>
      <c r="DD83" s="78"/>
      <c r="DE83" s="78"/>
      <c r="DF83" s="78"/>
      <c r="DG83" s="78"/>
      <c r="DH83" s="78"/>
      <c r="DI83" s="78"/>
      <c r="DJ83" s="78"/>
      <c r="DK83" s="78"/>
      <c r="DL83" s="78"/>
      <c r="DM83" s="78"/>
      <c r="DN83" s="78"/>
      <c r="DO83" s="78"/>
      <c r="DP83" s="78"/>
      <c r="DQ83" s="78"/>
      <c r="DR83" s="78"/>
      <c r="DS83" s="78"/>
      <c r="DT83" s="78"/>
      <c r="DU83" s="78"/>
      <c r="DV83" s="78"/>
      <c r="DW83" s="78"/>
      <c r="DX83" s="78"/>
      <c r="DY83" s="78"/>
      <c r="DZ83" s="78"/>
      <c r="EA83" s="78"/>
      <c r="EB83" s="78"/>
      <c r="EC83" s="78"/>
      <c r="ED83" s="78"/>
      <c r="EE83" s="78"/>
      <c r="EF83" s="78"/>
      <c r="EG83" s="78"/>
      <c r="EH83" s="78"/>
      <c r="EI83" s="78"/>
      <c r="EJ83" s="78"/>
      <c r="EK83" s="78"/>
      <c r="EL83" s="78"/>
      <c r="EM83" s="78"/>
      <c r="EN83" s="78"/>
      <c r="EO83" s="78"/>
      <c r="EP83" s="78"/>
      <c r="EQ83" s="78"/>
      <c r="ER83" s="78"/>
      <c r="ES83" s="78"/>
      <c r="ET83" s="78"/>
      <c r="EU83" s="78"/>
      <c r="EV83" s="78"/>
      <c r="EW83" s="78"/>
      <c r="EX83" s="78"/>
      <c r="EY83" s="78"/>
      <c r="EZ83" s="78"/>
      <c r="FA83" s="78"/>
      <c r="FB83" s="78"/>
      <c r="FC83" s="78"/>
      <c r="FD83" s="78"/>
    </row>
    <row r="86" spans="1:160" s="79" customFormat="1" x14ac:dyDescent="0.2">
      <c r="A86" s="47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78"/>
      <c r="AQ86" s="78"/>
      <c r="AR86" s="78"/>
      <c r="AS86" s="78"/>
      <c r="AT86" s="78"/>
      <c r="AU86" s="78"/>
      <c r="AV86" s="78"/>
      <c r="AW86" s="78"/>
      <c r="AX86" s="78"/>
      <c r="AY86" s="78"/>
      <c r="AZ86" s="78"/>
      <c r="BA86" s="78"/>
      <c r="BB86" s="78"/>
      <c r="BC86" s="78"/>
      <c r="BD86" s="78"/>
      <c r="BE86" s="78"/>
      <c r="BF86" s="78"/>
      <c r="BG86" s="78"/>
      <c r="BH86" s="78"/>
      <c r="BI86" s="78"/>
      <c r="BJ86" s="78"/>
      <c r="BK86" s="78"/>
      <c r="BL86" s="78"/>
      <c r="BM86" s="78"/>
      <c r="BN86" s="78"/>
      <c r="BO86" s="78"/>
      <c r="BP86" s="78"/>
      <c r="BQ86" s="78"/>
      <c r="BR86" s="78"/>
      <c r="BS86" s="78"/>
      <c r="BT86" s="78"/>
      <c r="BU86" s="78"/>
      <c r="BV86" s="78"/>
      <c r="BW86" s="78"/>
      <c r="BX86" s="78"/>
      <c r="BY86" s="78"/>
      <c r="BZ86" s="78"/>
      <c r="CA86" s="78"/>
      <c r="CB86" s="78"/>
      <c r="CC86" s="78"/>
      <c r="CD86" s="78"/>
      <c r="CE86" s="78"/>
      <c r="CF86" s="78"/>
      <c r="CG86" s="78"/>
      <c r="CH86" s="78"/>
      <c r="CI86" s="78"/>
      <c r="CJ86" s="78"/>
      <c r="CK86" s="78"/>
      <c r="CL86" s="78"/>
      <c r="CM86" s="78"/>
      <c r="CN86" s="78"/>
      <c r="CO86" s="78"/>
      <c r="CP86" s="78"/>
      <c r="CQ86" s="78"/>
      <c r="CR86" s="78"/>
      <c r="CS86" s="78"/>
      <c r="CT86" s="78"/>
      <c r="CU86" s="78"/>
      <c r="CV86" s="78"/>
      <c r="CW86" s="78"/>
      <c r="CX86" s="78"/>
      <c r="CY86" s="78"/>
      <c r="CZ86" s="78"/>
      <c r="DA86" s="78"/>
      <c r="DB86" s="78"/>
      <c r="DC86" s="78"/>
      <c r="DD86" s="78"/>
      <c r="DE86" s="78"/>
      <c r="DF86" s="78"/>
      <c r="DG86" s="78"/>
      <c r="DH86" s="78"/>
      <c r="DI86" s="78"/>
      <c r="DJ86" s="78"/>
      <c r="DK86" s="78"/>
      <c r="DL86" s="78"/>
      <c r="DM86" s="78"/>
      <c r="DN86" s="78"/>
      <c r="DO86" s="78"/>
      <c r="DP86" s="78"/>
      <c r="DQ86" s="78"/>
      <c r="DR86" s="78"/>
      <c r="DS86" s="78"/>
      <c r="DT86" s="78"/>
      <c r="DU86" s="78"/>
      <c r="DV86" s="78"/>
      <c r="DW86" s="78"/>
      <c r="DX86" s="78"/>
      <c r="DY86" s="78"/>
      <c r="DZ86" s="78"/>
      <c r="EA86" s="78"/>
      <c r="EB86" s="78"/>
      <c r="EC86" s="78"/>
      <c r="ED86" s="78"/>
      <c r="EE86" s="78"/>
      <c r="EF86" s="78"/>
      <c r="EG86" s="78"/>
      <c r="EH86" s="78"/>
      <c r="EI86" s="78"/>
      <c r="EJ86" s="78"/>
      <c r="EK86" s="78"/>
      <c r="EL86" s="78"/>
      <c r="EM86" s="78"/>
      <c r="EN86" s="78"/>
      <c r="EO86" s="78"/>
      <c r="EP86" s="78"/>
      <c r="EQ86" s="78"/>
      <c r="ER86" s="78"/>
      <c r="ES86" s="78"/>
      <c r="ET86" s="78"/>
      <c r="EU86" s="78"/>
      <c r="EV86" s="78"/>
      <c r="EW86" s="78"/>
      <c r="EX86" s="78"/>
      <c r="EY86" s="78"/>
      <c r="EZ86" s="78"/>
      <c r="FA86" s="78"/>
      <c r="FB86" s="78"/>
      <c r="FC86" s="78"/>
      <c r="FD86" s="78"/>
    </row>
    <row r="89" spans="1:160" s="79" customFormat="1" x14ac:dyDescent="0.2">
      <c r="A89" s="47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78"/>
      <c r="AQ89" s="78"/>
      <c r="AR89" s="78"/>
      <c r="AS89" s="78"/>
      <c r="AT89" s="78"/>
      <c r="AU89" s="78"/>
      <c r="AV89" s="78"/>
      <c r="AW89" s="78"/>
      <c r="AX89" s="78"/>
      <c r="AY89" s="78"/>
      <c r="AZ89" s="78"/>
      <c r="BA89" s="78"/>
      <c r="BB89" s="78"/>
      <c r="BC89" s="78"/>
      <c r="BD89" s="78"/>
      <c r="BE89" s="78"/>
      <c r="BF89" s="78"/>
      <c r="BG89" s="78"/>
      <c r="BH89" s="78"/>
      <c r="BI89" s="78"/>
      <c r="BJ89" s="78"/>
      <c r="BK89" s="78"/>
      <c r="BL89" s="78"/>
      <c r="BM89" s="78"/>
      <c r="BN89" s="78"/>
      <c r="BO89" s="78"/>
      <c r="BP89" s="78"/>
      <c r="BQ89" s="78"/>
      <c r="BR89" s="78"/>
      <c r="BS89" s="78"/>
      <c r="BT89" s="78"/>
      <c r="BU89" s="78"/>
      <c r="BV89" s="78"/>
      <c r="BW89" s="78"/>
      <c r="BX89" s="78"/>
      <c r="BY89" s="78"/>
      <c r="BZ89" s="78"/>
      <c r="CA89" s="78"/>
      <c r="CB89" s="78"/>
      <c r="CC89" s="78"/>
      <c r="CD89" s="78"/>
      <c r="CE89" s="78"/>
      <c r="CF89" s="78"/>
      <c r="CG89" s="78"/>
      <c r="CH89" s="78"/>
      <c r="CI89" s="78"/>
      <c r="CJ89" s="78"/>
      <c r="CK89" s="78"/>
      <c r="CL89" s="78"/>
      <c r="CM89" s="78"/>
      <c r="CN89" s="78"/>
      <c r="CO89" s="78"/>
      <c r="CP89" s="78"/>
      <c r="CQ89" s="78"/>
      <c r="CR89" s="78"/>
      <c r="CS89" s="78"/>
      <c r="CT89" s="78"/>
      <c r="CU89" s="78"/>
      <c r="CV89" s="78"/>
      <c r="CW89" s="78"/>
      <c r="CX89" s="78"/>
      <c r="CY89" s="78"/>
      <c r="CZ89" s="78"/>
      <c r="DA89" s="78"/>
      <c r="DB89" s="78"/>
      <c r="DC89" s="78"/>
      <c r="DD89" s="78"/>
      <c r="DE89" s="78"/>
      <c r="DF89" s="78"/>
      <c r="DG89" s="78"/>
      <c r="DH89" s="78"/>
      <c r="DI89" s="78"/>
      <c r="DJ89" s="78"/>
      <c r="DK89" s="78"/>
      <c r="DL89" s="78"/>
      <c r="DM89" s="78"/>
      <c r="DN89" s="78"/>
      <c r="DO89" s="78"/>
      <c r="DP89" s="78"/>
      <c r="DQ89" s="78"/>
      <c r="DR89" s="78"/>
      <c r="DS89" s="78"/>
      <c r="DT89" s="78"/>
      <c r="DU89" s="78"/>
      <c r="DV89" s="78"/>
      <c r="DW89" s="78"/>
      <c r="DX89" s="78"/>
      <c r="DY89" s="78"/>
      <c r="DZ89" s="78"/>
      <c r="EA89" s="78"/>
      <c r="EB89" s="78"/>
      <c r="EC89" s="78"/>
      <c r="ED89" s="78"/>
      <c r="EE89" s="78"/>
      <c r="EF89" s="78"/>
      <c r="EG89" s="78"/>
      <c r="EH89" s="78"/>
      <c r="EI89" s="78"/>
      <c r="EJ89" s="78"/>
      <c r="EK89" s="78"/>
      <c r="EL89" s="78"/>
      <c r="EM89" s="78"/>
      <c r="EN89" s="78"/>
      <c r="EO89" s="78"/>
      <c r="EP89" s="78"/>
      <c r="EQ89" s="78"/>
      <c r="ER89" s="78"/>
      <c r="ES89" s="78"/>
      <c r="ET89" s="78"/>
      <c r="EU89" s="78"/>
      <c r="EV89" s="78"/>
      <c r="EW89" s="78"/>
      <c r="EX89" s="78"/>
      <c r="EY89" s="78"/>
      <c r="EZ89" s="78"/>
      <c r="FA89" s="78"/>
      <c r="FB89" s="78"/>
      <c r="FC89" s="78"/>
      <c r="FD89" s="78"/>
    </row>
    <row r="92" spans="1:160" x14ac:dyDescent="0.2">
      <c r="AP92" s="78"/>
      <c r="AQ92" s="78"/>
      <c r="AR92" s="78"/>
      <c r="AS92" s="78"/>
      <c r="AT92" s="78"/>
      <c r="AU92" s="78"/>
      <c r="AV92" s="78"/>
      <c r="AW92" s="78"/>
      <c r="AX92" s="78"/>
      <c r="AY92" s="78"/>
      <c r="AZ92" s="78"/>
      <c r="BA92" s="78"/>
      <c r="BB92" s="78"/>
      <c r="BC92" s="78"/>
      <c r="BD92" s="78"/>
      <c r="BE92" s="78"/>
      <c r="BF92" s="78"/>
      <c r="BG92" s="78"/>
      <c r="BH92" s="78"/>
      <c r="BI92" s="78"/>
    </row>
    <row r="95" spans="1:160" x14ac:dyDescent="0.2"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  <c r="AK95" s="47"/>
      <c r="AL95" s="47"/>
      <c r="AM95" s="47"/>
      <c r="AN95" s="47"/>
      <c r="AO95" s="47"/>
      <c r="AP95" s="78"/>
      <c r="AQ95" s="78"/>
      <c r="AR95" s="78"/>
      <c r="AS95" s="78"/>
      <c r="AT95" s="78"/>
      <c r="AU95" s="78"/>
      <c r="AV95" s="78"/>
      <c r="AW95" s="78"/>
      <c r="AX95" s="78"/>
      <c r="AY95" s="78"/>
      <c r="AZ95" s="78"/>
      <c r="BA95" s="78"/>
      <c r="BB95" s="78"/>
      <c r="BC95" s="78"/>
      <c r="BD95" s="78"/>
      <c r="BE95" s="78"/>
      <c r="BF95" s="78"/>
      <c r="BG95" s="78"/>
      <c r="BH95" s="78"/>
      <c r="BI95" s="78"/>
      <c r="BJ95" s="47"/>
      <c r="BK95" s="47"/>
      <c r="BL95" s="47"/>
      <c r="BM95" s="47"/>
      <c r="BN95" s="47"/>
      <c r="BO95" s="47"/>
      <c r="BP95" s="47"/>
      <c r="BQ95" s="47"/>
      <c r="BR95" s="47"/>
      <c r="BS95" s="47"/>
      <c r="BT95" s="47"/>
      <c r="BU95" s="47"/>
      <c r="BV95" s="47"/>
      <c r="BW95" s="47"/>
      <c r="BX95" s="47"/>
      <c r="BY95" s="47"/>
      <c r="BZ95" s="47"/>
      <c r="CA95" s="47"/>
      <c r="CB95" s="47"/>
      <c r="CC95" s="47"/>
      <c r="CD95" s="47"/>
      <c r="CE95" s="47"/>
      <c r="CF95" s="47"/>
      <c r="CG95" s="47"/>
      <c r="CH95" s="47"/>
      <c r="CI95" s="47"/>
      <c r="CJ95" s="47"/>
      <c r="CK95" s="47"/>
      <c r="CL95" s="47"/>
      <c r="CM95" s="47"/>
      <c r="CN95" s="47"/>
      <c r="CO95" s="47"/>
      <c r="CP95" s="47"/>
      <c r="CQ95" s="47"/>
      <c r="CR95" s="47"/>
      <c r="CS95" s="47"/>
      <c r="CT95" s="47"/>
      <c r="CU95" s="47"/>
      <c r="CV95" s="47"/>
      <c r="CW95" s="47"/>
      <c r="CX95" s="47"/>
      <c r="CY95" s="47"/>
      <c r="CZ95" s="47"/>
      <c r="DA95" s="47"/>
      <c r="DB95" s="47"/>
      <c r="DC95" s="47"/>
      <c r="DD95" s="47"/>
      <c r="DE95" s="47"/>
      <c r="DF95" s="47"/>
      <c r="DG95" s="47"/>
      <c r="DH95" s="47"/>
      <c r="DI95" s="47"/>
      <c r="DJ95" s="47"/>
      <c r="DK95" s="47"/>
      <c r="DL95" s="47"/>
      <c r="DM95" s="47"/>
      <c r="DN95" s="47"/>
      <c r="DO95" s="47"/>
      <c r="DP95" s="47"/>
      <c r="DQ95" s="47"/>
      <c r="DR95" s="47"/>
      <c r="DS95" s="47"/>
      <c r="DT95" s="47"/>
      <c r="DU95" s="47"/>
      <c r="DV95" s="47"/>
      <c r="DW95" s="47"/>
      <c r="DX95" s="47"/>
      <c r="DY95" s="47"/>
      <c r="DZ95" s="47"/>
      <c r="EA95" s="47"/>
      <c r="EB95" s="47"/>
      <c r="EC95" s="47"/>
      <c r="ED95" s="47"/>
      <c r="EE95" s="47"/>
      <c r="EF95" s="47"/>
      <c r="EG95" s="47"/>
      <c r="EH95" s="47"/>
      <c r="EI95" s="47"/>
      <c r="EJ95" s="47"/>
      <c r="EK95" s="47"/>
      <c r="EL95" s="47"/>
      <c r="EM95" s="47"/>
      <c r="EN95" s="47"/>
      <c r="EO95" s="47"/>
      <c r="EP95" s="47"/>
      <c r="EQ95" s="47"/>
      <c r="ER95" s="47"/>
      <c r="ES95" s="47"/>
      <c r="ET95" s="47"/>
      <c r="EU95" s="47"/>
      <c r="EV95" s="47"/>
      <c r="EW95" s="47"/>
      <c r="EX95" s="47"/>
      <c r="EY95" s="47"/>
      <c r="EZ95" s="47"/>
      <c r="FA95" s="47"/>
      <c r="FB95" s="47"/>
      <c r="FC95" s="47"/>
      <c r="FD95" s="4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D95"/>
  <sheetViews>
    <sheetView workbookViewId="0">
      <selection activeCell="Z13" sqref="Z13"/>
    </sheetView>
  </sheetViews>
  <sheetFormatPr defaultColWidth="9.140625" defaultRowHeight="12.75" x14ac:dyDescent="0.2"/>
  <cols>
    <col min="1" max="1" width="59.7109375" style="47" customWidth="1"/>
    <col min="2" max="5" width="7" style="48" customWidth="1"/>
    <col min="6" max="6" width="6.5703125" style="48" customWidth="1"/>
    <col min="7" max="7" width="6.28515625" style="48" customWidth="1"/>
    <col min="8" max="8" width="5.85546875" style="48" customWidth="1"/>
    <col min="9" max="9" width="6.140625" style="48" customWidth="1"/>
    <col min="10" max="10" width="5.7109375" style="48" customWidth="1"/>
    <col min="11" max="11" width="6.85546875" style="48" customWidth="1"/>
    <col min="12" max="12" width="7.140625" style="48" customWidth="1"/>
    <col min="13" max="13" width="7" style="48" customWidth="1"/>
    <col min="14" max="15" width="6.85546875" style="48" customWidth="1"/>
    <col min="16" max="16" width="8.28515625" style="48" customWidth="1"/>
    <col min="17" max="18" width="7.5703125" style="48" customWidth="1"/>
    <col min="19" max="20" width="7.140625" style="48" customWidth="1"/>
    <col min="21" max="21" width="7.28515625" style="48" customWidth="1"/>
    <col min="22" max="22" width="6.85546875" style="48" customWidth="1"/>
    <col min="23" max="26" width="7.42578125" style="48" customWidth="1"/>
    <col min="27" max="27" width="8.85546875" style="48" customWidth="1"/>
    <col min="28" max="29" width="7.42578125" style="48" customWidth="1"/>
    <col min="30" max="30" width="8.5703125" style="48" customWidth="1"/>
    <col min="31" max="31" width="8" style="48" customWidth="1"/>
    <col min="32" max="40" width="7.42578125" style="48" customWidth="1"/>
    <col min="41" max="41" width="9.140625" style="48"/>
    <col min="42" max="43" width="9.140625" style="48" customWidth="1"/>
    <col min="44" max="60" width="9.140625" style="48"/>
    <col min="61" max="61" width="41.5703125" style="48" customWidth="1"/>
    <col min="62" max="160" width="9.140625" style="48"/>
    <col min="161" max="16384" width="9.140625" style="47"/>
  </cols>
  <sheetData>
    <row r="1" spans="1:160" ht="16.5" customHeight="1" x14ac:dyDescent="0.2"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/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/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/>
      <c r="EX1" s="47"/>
      <c r="EY1" s="47"/>
      <c r="EZ1" s="47"/>
      <c r="FA1" s="47"/>
      <c r="FB1" s="47"/>
      <c r="FC1" s="47"/>
      <c r="FD1" s="47"/>
    </row>
    <row r="2" spans="1:160" s="57" customFormat="1" ht="24" customHeight="1" x14ac:dyDescent="0.2">
      <c r="A2" s="50" t="s">
        <v>160</v>
      </c>
      <c r="B2" s="51" t="s">
        <v>161</v>
      </c>
      <c r="C2" s="51" t="s">
        <v>162</v>
      </c>
      <c r="D2" s="51" t="s">
        <v>163</v>
      </c>
      <c r="E2" s="51" t="s">
        <v>211</v>
      </c>
      <c r="F2" s="51" t="s">
        <v>212</v>
      </c>
      <c r="G2" s="51" t="s">
        <v>213</v>
      </c>
      <c r="H2" s="51" t="s">
        <v>214</v>
      </c>
      <c r="I2" s="51" t="s">
        <v>215</v>
      </c>
      <c r="J2" s="51" t="s">
        <v>216</v>
      </c>
      <c r="K2" s="51" t="s">
        <v>217</v>
      </c>
      <c r="L2" s="51" t="s">
        <v>218</v>
      </c>
      <c r="M2" s="51" t="s">
        <v>219</v>
      </c>
      <c r="N2" s="51" t="s">
        <v>220</v>
      </c>
      <c r="O2" s="51" t="s">
        <v>221</v>
      </c>
      <c r="P2" s="51" t="s">
        <v>222</v>
      </c>
      <c r="Q2" s="51" t="s">
        <v>223</v>
      </c>
      <c r="R2" s="51" t="s">
        <v>224</v>
      </c>
      <c r="S2" s="51" t="s">
        <v>225</v>
      </c>
      <c r="T2" s="51" t="s">
        <v>226</v>
      </c>
      <c r="U2" s="51" t="s">
        <v>227</v>
      </c>
      <c r="V2" s="51" t="s">
        <v>228</v>
      </c>
      <c r="W2" s="51" t="s">
        <v>229</v>
      </c>
      <c r="X2" s="51" t="s">
        <v>230</v>
      </c>
      <c r="Y2" s="51" t="s">
        <v>231</v>
      </c>
      <c r="Z2" s="80"/>
      <c r="AA2" s="52" t="s">
        <v>176</v>
      </c>
      <c r="AB2" s="51"/>
      <c r="AC2" s="51"/>
      <c r="AD2" s="51"/>
      <c r="AE2" s="52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3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5" t="s">
        <v>177</v>
      </c>
      <c r="BI2" s="56"/>
    </row>
    <row r="3" spans="1:160" s="63" customFormat="1" ht="18" customHeight="1" x14ac:dyDescent="0.2">
      <c r="A3" s="58"/>
      <c r="B3" s="59" t="s">
        <v>178</v>
      </c>
      <c r="C3" s="59" t="s">
        <v>179</v>
      </c>
      <c r="D3" s="59" t="s">
        <v>180</v>
      </c>
      <c r="E3" s="59" t="s">
        <v>181</v>
      </c>
      <c r="F3" s="60" t="s">
        <v>181</v>
      </c>
      <c r="G3" s="60" t="s">
        <v>183</v>
      </c>
      <c r="H3" s="60" t="s">
        <v>183</v>
      </c>
      <c r="I3" s="60" t="s">
        <v>181</v>
      </c>
      <c r="J3" s="60" t="s">
        <v>181</v>
      </c>
      <c r="K3" s="60" t="s">
        <v>181</v>
      </c>
      <c r="L3" s="60" t="s">
        <v>181</v>
      </c>
      <c r="M3" s="60" t="s">
        <v>182</v>
      </c>
      <c r="N3" s="60" t="s">
        <v>181</v>
      </c>
      <c r="O3" s="60" t="s">
        <v>181</v>
      </c>
      <c r="P3" s="60" t="s">
        <v>181</v>
      </c>
      <c r="Q3" s="60" t="s">
        <v>181</v>
      </c>
      <c r="R3" s="60" t="s">
        <v>183</v>
      </c>
      <c r="S3" s="60" t="s">
        <v>181</v>
      </c>
      <c r="T3" s="60" t="s">
        <v>182</v>
      </c>
      <c r="U3" s="60" t="s">
        <v>181</v>
      </c>
      <c r="V3" s="60" t="s">
        <v>181</v>
      </c>
      <c r="W3" s="60" t="s">
        <v>181</v>
      </c>
      <c r="X3" s="60" t="s">
        <v>182</v>
      </c>
      <c r="Y3" s="60" t="s">
        <v>181</v>
      </c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59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2"/>
    </row>
    <row r="4" spans="1:160" s="69" customFormat="1" ht="17.25" customHeight="1" x14ac:dyDescent="0.2">
      <c r="A4" s="64" t="s">
        <v>184</v>
      </c>
      <c r="B4" s="65">
        <v>2</v>
      </c>
      <c r="C4" s="65">
        <v>1</v>
      </c>
      <c r="D4" s="65">
        <v>3</v>
      </c>
      <c r="E4" s="65">
        <v>1</v>
      </c>
      <c r="F4" s="66">
        <v>1</v>
      </c>
      <c r="G4" s="66">
        <v>3</v>
      </c>
      <c r="H4" s="66">
        <v>3</v>
      </c>
      <c r="I4" s="66">
        <v>1</v>
      </c>
      <c r="J4" s="66">
        <v>1</v>
      </c>
      <c r="K4" s="66">
        <v>1</v>
      </c>
      <c r="L4" s="66">
        <v>1</v>
      </c>
      <c r="M4" s="66">
        <v>2</v>
      </c>
      <c r="N4" s="66">
        <v>1</v>
      </c>
      <c r="O4" s="66">
        <v>1</v>
      </c>
      <c r="P4" s="66">
        <v>1</v>
      </c>
      <c r="Q4" s="66">
        <v>1</v>
      </c>
      <c r="R4" s="66">
        <v>3</v>
      </c>
      <c r="S4" s="66">
        <v>1</v>
      </c>
      <c r="T4" s="66">
        <v>2</v>
      </c>
      <c r="U4" s="66">
        <v>1</v>
      </c>
      <c r="V4" s="66"/>
      <c r="W4" s="66">
        <v>1</v>
      </c>
      <c r="X4" s="66">
        <v>2</v>
      </c>
      <c r="Y4" s="66">
        <v>1</v>
      </c>
      <c r="Z4" s="66"/>
      <c r="AA4" s="66">
        <f>B4+C4+D4+E4+F4+G4+H4+I4+J4+K4+L4+M4+N4+O4+P4+Q4+R4+S4+T4+U4+V4+W4+X4+Y4+Z4</f>
        <v>35</v>
      </c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1"/>
      <c r="BI4" s="68" t="s">
        <v>184</v>
      </c>
    </row>
    <row r="5" spans="1:160" s="71" customFormat="1" ht="15" customHeight="1" x14ac:dyDescent="0.2">
      <c r="A5" s="64" t="s">
        <v>185</v>
      </c>
      <c r="B5" s="65">
        <v>1</v>
      </c>
      <c r="C5" s="65"/>
      <c r="D5" s="65">
        <v>2</v>
      </c>
      <c r="E5" s="65"/>
      <c r="F5" s="66"/>
      <c r="G5" s="66">
        <v>2</v>
      </c>
      <c r="H5" s="66">
        <v>2</v>
      </c>
      <c r="I5" s="66"/>
      <c r="J5" s="66"/>
      <c r="K5" s="66"/>
      <c r="L5" s="66"/>
      <c r="M5" s="66">
        <v>1</v>
      </c>
      <c r="N5" s="66"/>
      <c r="O5" s="66"/>
      <c r="P5" s="66"/>
      <c r="Q5" s="66"/>
      <c r="R5" s="66">
        <v>2</v>
      </c>
      <c r="S5" s="66"/>
      <c r="T5" s="66">
        <v>1</v>
      </c>
      <c r="U5" s="66"/>
      <c r="V5" s="66"/>
      <c r="W5" s="66"/>
      <c r="X5" s="66">
        <v>1</v>
      </c>
      <c r="Y5" s="66"/>
      <c r="Z5" s="66"/>
      <c r="AA5" s="66">
        <f t="shared" ref="AA5:AA28" si="0">B5+C5+D5+E5+F5+G5+H5+I5+J5+K5+L5+M5+N5+O5+P5+Q5+R5+S5+T5+U5+V5+W5+X5+Y5+Z5</f>
        <v>12</v>
      </c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7"/>
      <c r="AP5" s="70"/>
      <c r="AQ5" s="67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61"/>
      <c r="BI5" s="62" t="s">
        <v>185</v>
      </c>
    </row>
    <row r="6" spans="1:160" s="93" customFormat="1" ht="15" customHeight="1" x14ac:dyDescent="0.2">
      <c r="A6" s="86" t="s">
        <v>186</v>
      </c>
      <c r="B6" s="87">
        <v>0.65</v>
      </c>
      <c r="C6" s="87"/>
      <c r="D6" s="87">
        <v>2</v>
      </c>
      <c r="E6" s="87"/>
      <c r="F6" s="88"/>
      <c r="G6" s="88">
        <v>1.5</v>
      </c>
      <c r="H6" s="88">
        <v>1.5</v>
      </c>
      <c r="I6" s="88"/>
      <c r="J6" s="88"/>
      <c r="K6" s="88"/>
      <c r="L6" s="88"/>
      <c r="M6" s="88">
        <v>0.65</v>
      </c>
      <c r="N6" s="88"/>
      <c r="O6" s="88"/>
      <c r="P6" s="88"/>
      <c r="Q6" s="88"/>
      <c r="R6" s="88">
        <v>1.5</v>
      </c>
      <c r="S6" s="88"/>
      <c r="T6" s="88">
        <v>0.65</v>
      </c>
      <c r="U6" s="88"/>
      <c r="V6" s="88"/>
      <c r="W6" s="88"/>
      <c r="X6" s="88">
        <v>0.65</v>
      </c>
      <c r="Y6" s="88"/>
      <c r="Z6" s="88"/>
      <c r="AA6" s="88">
        <f t="shared" si="0"/>
        <v>9.1000000000000014</v>
      </c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9"/>
      <c r="AP6" s="90"/>
      <c r="AQ6" s="89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1"/>
      <c r="BI6" s="92" t="s">
        <v>186</v>
      </c>
    </row>
    <row r="7" spans="1:160" s="71" customFormat="1" ht="15" customHeight="1" x14ac:dyDescent="0.2">
      <c r="A7" s="64" t="s">
        <v>187</v>
      </c>
      <c r="B7" s="65">
        <v>10</v>
      </c>
      <c r="C7" s="65">
        <v>4</v>
      </c>
      <c r="D7" s="65">
        <v>10</v>
      </c>
      <c r="E7" s="65">
        <v>3</v>
      </c>
      <c r="F7" s="67">
        <v>3</v>
      </c>
      <c r="G7" s="67">
        <v>8</v>
      </c>
      <c r="H7" s="67">
        <v>3</v>
      </c>
      <c r="I7" s="66">
        <v>2</v>
      </c>
      <c r="J7" s="67">
        <v>3</v>
      </c>
      <c r="K7" s="67">
        <v>3</v>
      </c>
      <c r="L7" s="67">
        <v>3</v>
      </c>
      <c r="M7" s="67">
        <v>4</v>
      </c>
      <c r="N7" s="67">
        <v>3</v>
      </c>
      <c r="O7" s="67">
        <v>2</v>
      </c>
      <c r="P7" s="66">
        <v>4</v>
      </c>
      <c r="Q7" s="67">
        <v>4</v>
      </c>
      <c r="R7" s="66">
        <v>4</v>
      </c>
      <c r="S7" s="66">
        <v>3</v>
      </c>
      <c r="T7" s="67">
        <v>3</v>
      </c>
      <c r="U7" s="67">
        <v>4</v>
      </c>
      <c r="V7" s="67">
        <v>4</v>
      </c>
      <c r="W7" s="67">
        <v>2</v>
      </c>
      <c r="X7" s="67">
        <v>4</v>
      </c>
      <c r="Y7" s="67">
        <v>3</v>
      </c>
      <c r="Z7" s="67"/>
      <c r="AA7" s="66">
        <f t="shared" si="0"/>
        <v>96</v>
      </c>
      <c r="AB7" s="67"/>
      <c r="AC7" s="67"/>
      <c r="AD7" s="66"/>
      <c r="AE7" s="66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70"/>
      <c r="AQ7" s="67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61"/>
      <c r="BI7" s="62" t="s">
        <v>187</v>
      </c>
    </row>
    <row r="8" spans="1:160" s="71" customFormat="1" ht="14.25" customHeight="1" x14ac:dyDescent="0.2">
      <c r="A8" s="64" t="s">
        <v>188</v>
      </c>
      <c r="B8" s="65">
        <v>10</v>
      </c>
      <c r="C8" s="65">
        <v>4</v>
      </c>
      <c r="D8" s="65">
        <v>10</v>
      </c>
      <c r="E8" s="65">
        <v>3</v>
      </c>
      <c r="F8" s="67">
        <v>3</v>
      </c>
      <c r="G8" s="67">
        <v>8</v>
      </c>
      <c r="H8" s="67">
        <v>3</v>
      </c>
      <c r="I8" s="66">
        <v>2</v>
      </c>
      <c r="J8" s="67">
        <v>3</v>
      </c>
      <c r="K8" s="67">
        <v>3</v>
      </c>
      <c r="L8" s="67">
        <v>3</v>
      </c>
      <c r="M8" s="67">
        <v>4</v>
      </c>
      <c r="N8" s="67">
        <v>3</v>
      </c>
      <c r="O8" s="67">
        <v>2</v>
      </c>
      <c r="P8" s="66">
        <v>4</v>
      </c>
      <c r="Q8" s="67">
        <v>4</v>
      </c>
      <c r="R8" s="66">
        <v>4</v>
      </c>
      <c r="S8" s="66">
        <v>3</v>
      </c>
      <c r="T8" s="67">
        <v>3</v>
      </c>
      <c r="U8" s="67">
        <v>4</v>
      </c>
      <c r="V8" s="67">
        <v>4</v>
      </c>
      <c r="W8" s="67">
        <v>2</v>
      </c>
      <c r="X8" s="67">
        <v>4</v>
      </c>
      <c r="Y8" s="67">
        <v>3</v>
      </c>
      <c r="Z8" s="67"/>
      <c r="AA8" s="66">
        <f t="shared" si="0"/>
        <v>96</v>
      </c>
      <c r="AB8" s="67"/>
      <c r="AC8" s="67"/>
      <c r="AD8" s="66"/>
      <c r="AE8" s="66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70"/>
      <c r="AQ8" s="67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61"/>
      <c r="BI8" s="62" t="s">
        <v>188</v>
      </c>
    </row>
    <row r="9" spans="1:160" s="69" customFormat="1" ht="15" x14ac:dyDescent="0.25">
      <c r="A9" s="64" t="s">
        <v>189</v>
      </c>
      <c r="B9" s="65"/>
      <c r="C9" s="65"/>
      <c r="D9" s="65"/>
      <c r="E9" s="65">
        <v>2</v>
      </c>
      <c r="F9" s="18">
        <v>1</v>
      </c>
      <c r="G9" s="18"/>
      <c r="H9" s="18"/>
      <c r="I9" s="66"/>
      <c r="J9" s="18">
        <v>1</v>
      </c>
      <c r="K9" s="18">
        <v>2</v>
      </c>
      <c r="L9" s="18">
        <v>2</v>
      </c>
      <c r="M9" s="18">
        <v>2</v>
      </c>
      <c r="N9" s="18">
        <v>1</v>
      </c>
      <c r="O9" s="18"/>
      <c r="P9" s="66"/>
      <c r="Q9" s="18"/>
      <c r="R9" s="66">
        <v>1</v>
      </c>
      <c r="S9" s="66">
        <v>1</v>
      </c>
      <c r="T9" s="18">
        <v>1</v>
      </c>
      <c r="U9" s="18">
        <v>2</v>
      </c>
      <c r="V9" s="18">
        <v>2</v>
      </c>
      <c r="W9" s="18"/>
      <c r="X9" s="18">
        <v>2</v>
      </c>
      <c r="Y9" s="18">
        <v>1</v>
      </c>
      <c r="Z9" s="18"/>
      <c r="AA9" s="66">
        <f t="shared" si="0"/>
        <v>21</v>
      </c>
      <c r="AB9" s="18"/>
      <c r="AC9" s="18"/>
      <c r="AD9" s="66"/>
      <c r="AE9" s="66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1"/>
      <c r="BI9" s="68" t="s">
        <v>189</v>
      </c>
    </row>
    <row r="10" spans="1:160" s="69" customFormat="1" ht="17.25" customHeight="1" x14ac:dyDescent="0.25">
      <c r="A10" s="64" t="s">
        <v>190</v>
      </c>
      <c r="B10" s="65"/>
      <c r="C10" s="65">
        <v>2</v>
      </c>
      <c r="D10" s="65"/>
      <c r="E10" s="65">
        <v>1</v>
      </c>
      <c r="F10" s="18">
        <v>1</v>
      </c>
      <c r="G10" s="18"/>
      <c r="H10" s="18"/>
      <c r="I10" s="66">
        <v>1</v>
      </c>
      <c r="J10" s="18">
        <v>1</v>
      </c>
      <c r="K10" s="18">
        <v>1</v>
      </c>
      <c r="L10" s="18">
        <v>1</v>
      </c>
      <c r="M10" s="18"/>
      <c r="N10" s="18"/>
      <c r="O10" s="18">
        <v>1</v>
      </c>
      <c r="P10" s="66">
        <v>1</v>
      </c>
      <c r="Q10" s="18">
        <v>1</v>
      </c>
      <c r="R10" s="66"/>
      <c r="S10" s="66">
        <v>1</v>
      </c>
      <c r="T10" s="18"/>
      <c r="U10" s="18"/>
      <c r="V10" s="18"/>
      <c r="W10" s="18">
        <v>1</v>
      </c>
      <c r="X10" s="18"/>
      <c r="Y10" s="18"/>
      <c r="Z10" s="18"/>
      <c r="AA10" s="66">
        <f t="shared" si="0"/>
        <v>13</v>
      </c>
      <c r="AB10" s="18"/>
      <c r="AC10" s="18"/>
      <c r="AD10" s="66"/>
      <c r="AE10" s="66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1"/>
      <c r="BI10" s="68" t="s">
        <v>190</v>
      </c>
    </row>
    <row r="11" spans="1:160" s="69" customFormat="1" ht="15" customHeight="1" x14ac:dyDescent="0.25">
      <c r="A11" s="64" t="s">
        <v>191</v>
      </c>
      <c r="B11" s="65">
        <v>2</v>
      </c>
      <c r="C11" s="65"/>
      <c r="D11" s="65">
        <v>5</v>
      </c>
      <c r="E11" s="65"/>
      <c r="F11" s="18"/>
      <c r="G11" s="18">
        <v>4</v>
      </c>
      <c r="H11" s="18">
        <v>3</v>
      </c>
      <c r="I11" s="66"/>
      <c r="J11" s="18"/>
      <c r="K11" s="18"/>
      <c r="L11" s="18"/>
      <c r="M11" s="18">
        <v>2</v>
      </c>
      <c r="N11" s="18">
        <v>1</v>
      </c>
      <c r="O11" s="18"/>
      <c r="P11" s="66">
        <v>1</v>
      </c>
      <c r="Q11" s="18">
        <v>1</v>
      </c>
      <c r="R11" s="66">
        <v>2</v>
      </c>
      <c r="S11" s="66"/>
      <c r="T11" s="18">
        <v>1</v>
      </c>
      <c r="U11" s="18">
        <v>1</v>
      </c>
      <c r="V11" s="18">
        <v>1</v>
      </c>
      <c r="W11" s="18"/>
      <c r="X11" s="18">
        <v>1</v>
      </c>
      <c r="Y11" s="18">
        <v>1</v>
      </c>
      <c r="Z11" s="18"/>
      <c r="AA11" s="66">
        <f t="shared" si="0"/>
        <v>26</v>
      </c>
      <c r="AB11" s="18"/>
      <c r="AC11" s="18"/>
      <c r="AD11" s="66"/>
      <c r="AE11" s="66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1"/>
      <c r="BI11" s="68" t="s">
        <v>191</v>
      </c>
    </row>
    <row r="12" spans="1:160" s="71" customFormat="1" ht="15.75" customHeight="1" x14ac:dyDescent="0.25">
      <c r="A12" s="64" t="s">
        <v>192</v>
      </c>
      <c r="B12" s="65"/>
      <c r="C12" s="65"/>
      <c r="D12" s="65"/>
      <c r="E12" s="65">
        <v>4</v>
      </c>
      <c r="F12" s="18">
        <v>2</v>
      </c>
      <c r="G12" s="18"/>
      <c r="H12" s="18"/>
      <c r="I12" s="66"/>
      <c r="J12" s="18">
        <v>2</v>
      </c>
      <c r="K12" s="18">
        <v>4</v>
      </c>
      <c r="L12" s="18">
        <v>4</v>
      </c>
      <c r="M12" s="18">
        <v>4</v>
      </c>
      <c r="N12" s="18">
        <v>2</v>
      </c>
      <c r="O12" s="18"/>
      <c r="P12" s="66"/>
      <c r="Q12" s="18"/>
      <c r="R12" s="66">
        <v>2</v>
      </c>
      <c r="S12" s="66">
        <v>2</v>
      </c>
      <c r="T12" s="18">
        <v>2</v>
      </c>
      <c r="U12" s="18">
        <v>4</v>
      </c>
      <c r="V12" s="18">
        <v>4</v>
      </c>
      <c r="W12" s="18"/>
      <c r="X12" s="18">
        <v>4</v>
      </c>
      <c r="Y12" s="18">
        <v>2</v>
      </c>
      <c r="Z12" s="18"/>
      <c r="AA12" s="66">
        <f t="shared" si="0"/>
        <v>42</v>
      </c>
      <c r="AB12" s="18"/>
      <c r="AC12" s="18"/>
      <c r="AD12" s="66"/>
      <c r="AE12" s="66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70"/>
      <c r="AQ12" s="67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61"/>
      <c r="BI12" s="62" t="s">
        <v>192</v>
      </c>
    </row>
    <row r="13" spans="1:160" s="71" customFormat="1" ht="16.5" customHeight="1" x14ac:dyDescent="0.25">
      <c r="A13" s="64" t="s">
        <v>193</v>
      </c>
      <c r="B13" s="65">
        <v>3</v>
      </c>
      <c r="C13" s="65"/>
      <c r="D13" s="65">
        <v>4</v>
      </c>
      <c r="E13" s="65"/>
      <c r="F13" s="18"/>
      <c r="G13" s="18">
        <v>4</v>
      </c>
      <c r="H13" s="18">
        <v>2</v>
      </c>
      <c r="I13" s="66"/>
      <c r="J13" s="18"/>
      <c r="K13" s="18"/>
      <c r="L13" s="18"/>
      <c r="M13" s="18">
        <v>1</v>
      </c>
      <c r="N13" s="18"/>
      <c r="O13" s="18"/>
      <c r="P13" s="66"/>
      <c r="Q13" s="18"/>
      <c r="R13" s="66">
        <v>2</v>
      </c>
      <c r="S13" s="66"/>
      <c r="T13" s="18">
        <v>1</v>
      </c>
      <c r="U13" s="18"/>
      <c r="V13" s="18"/>
      <c r="W13" s="18"/>
      <c r="X13" s="18">
        <v>1</v>
      </c>
      <c r="Y13" s="18"/>
      <c r="Z13" s="18"/>
      <c r="AA13" s="66">
        <f t="shared" si="0"/>
        <v>18</v>
      </c>
      <c r="AB13" s="18"/>
      <c r="AC13" s="18"/>
      <c r="AD13" s="66"/>
      <c r="AE13" s="66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70"/>
      <c r="AQ13" s="67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61"/>
      <c r="BI13" s="62" t="s">
        <v>193</v>
      </c>
    </row>
    <row r="14" spans="1:160" s="71" customFormat="1" ht="15" customHeight="1" x14ac:dyDescent="0.2">
      <c r="A14" s="64" t="s">
        <v>194</v>
      </c>
      <c r="B14" s="65">
        <v>1</v>
      </c>
      <c r="C14" s="65">
        <v>1</v>
      </c>
      <c r="D14" s="65">
        <v>1</v>
      </c>
      <c r="E14" s="65">
        <v>1</v>
      </c>
      <c r="F14" s="67">
        <v>1</v>
      </c>
      <c r="G14" s="67">
        <v>1</v>
      </c>
      <c r="H14" s="67">
        <v>1</v>
      </c>
      <c r="I14" s="66">
        <v>1</v>
      </c>
      <c r="J14" s="67">
        <v>1</v>
      </c>
      <c r="K14" s="67">
        <v>1</v>
      </c>
      <c r="L14" s="67">
        <v>1</v>
      </c>
      <c r="M14" s="67">
        <v>1</v>
      </c>
      <c r="N14" s="67">
        <v>1</v>
      </c>
      <c r="O14" s="67">
        <v>1</v>
      </c>
      <c r="P14" s="66">
        <v>1</v>
      </c>
      <c r="Q14" s="67">
        <v>1</v>
      </c>
      <c r="R14" s="66">
        <v>1</v>
      </c>
      <c r="S14" s="66">
        <v>1</v>
      </c>
      <c r="T14" s="67">
        <v>1</v>
      </c>
      <c r="U14" s="67">
        <v>1</v>
      </c>
      <c r="V14" s="67">
        <v>1</v>
      </c>
      <c r="W14" s="67">
        <v>1</v>
      </c>
      <c r="X14" s="67">
        <v>1</v>
      </c>
      <c r="Y14" s="67">
        <v>1</v>
      </c>
      <c r="Z14" s="67"/>
      <c r="AA14" s="66">
        <f t="shared" si="0"/>
        <v>24</v>
      </c>
      <c r="AB14" s="67"/>
      <c r="AC14" s="67"/>
      <c r="AD14" s="66"/>
      <c r="AE14" s="66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70"/>
      <c r="AQ14" s="67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61"/>
      <c r="BI14" s="62" t="s">
        <v>194</v>
      </c>
    </row>
    <row r="15" spans="1:160" s="69" customFormat="1" ht="16.5" customHeight="1" x14ac:dyDescent="0.2">
      <c r="A15" s="64" t="s">
        <v>195</v>
      </c>
      <c r="B15" s="65"/>
      <c r="C15" s="65"/>
      <c r="D15" s="65"/>
      <c r="E15" s="65">
        <v>4</v>
      </c>
      <c r="F15" s="67">
        <v>2</v>
      </c>
      <c r="G15" s="67"/>
      <c r="H15" s="67">
        <v>2</v>
      </c>
      <c r="I15" s="66"/>
      <c r="J15" s="67">
        <v>2</v>
      </c>
      <c r="K15" s="67">
        <v>4</v>
      </c>
      <c r="L15" s="67"/>
      <c r="M15" s="67">
        <v>4</v>
      </c>
      <c r="N15" s="67">
        <v>2</v>
      </c>
      <c r="O15" s="67"/>
      <c r="P15" s="66">
        <v>2</v>
      </c>
      <c r="Q15" s="67">
        <v>2</v>
      </c>
      <c r="R15" s="66">
        <v>2</v>
      </c>
      <c r="S15" s="66">
        <v>2</v>
      </c>
      <c r="T15" s="67">
        <v>4</v>
      </c>
      <c r="U15" s="67">
        <v>4</v>
      </c>
      <c r="V15" s="67">
        <v>4</v>
      </c>
      <c r="W15" s="67"/>
      <c r="X15" s="67">
        <v>4</v>
      </c>
      <c r="Y15" s="67">
        <v>2</v>
      </c>
      <c r="Z15" s="67"/>
      <c r="AA15" s="66">
        <f t="shared" si="0"/>
        <v>46</v>
      </c>
      <c r="AB15" s="67"/>
      <c r="AC15" s="67"/>
      <c r="AD15" s="66"/>
      <c r="AE15" s="66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1"/>
      <c r="BI15" s="68" t="s">
        <v>195</v>
      </c>
    </row>
    <row r="16" spans="1:160" s="95" customFormat="1" ht="16.5" customHeight="1" x14ac:dyDescent="0.2">
      <c r="A16" s="86" t="s">
        <v>196</v>
      </c>
      <c r="B16" s="87">
        <v>2</v>
      </c>
      <c r="C16" s="87"/>
      <c r="D16" s="87">
        <v>3</v>
      </c>
      <c r="E16" s="87"/>
      <c r="F16" s="89"/>
      <c r="G16" s="89">
        <v>3</v>
      </c>
      <c r="H16" s="89">
        <v>3</v>
      </c>
      <c r="I16" s="88"/>
      <c r="J16" s="89"/>
      <c r="K16" s="89"/>
      <c r="L16" s="89"/>
      <c r="M16" s="89">
        <v>2</v>
      </c>
      <c r="N16" s="89"/>
      <c r="O16" s="89"/>
      <c r="P16" s="88"/>
      <c r="Q16" s="89"/>
      <c r="R16" s="88">
        <v>3</v>
      </c>
      <c r="S16" s="88"/>
      <c r="T16" s="89">
        <v>2</v>
      </c>
      <c r="U16" s="89"/>
      <c r="V16" s="89"/>
      <c r="W16" s="89"/>
      <c r="X16" s="89">
        <v>2</v>
      </c>
      <c r="Y16" s="89"/>
      <c r="Z16" s="89"/>
      <c r="AA16" s="88">
        <f t="shared" si="0"/>
        <v>20</v>
      </c>
      <c r="AB16" s="89"/>
      <c r="AC16" s="89"/>
      <c r="AD16" s="88"/>
      <c r="AE16" s="88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89"/>
      <c r="BC16" s="89"/>
      <c r="BD16" s="89"/>
      <c r="BE16" s="89"/>
      <c r="BF16" s="89"/>
      <c r="BG16" s="89"/>
      <c r="BH16" s="91"/>
      <c r="BI16" s="94" t="s">
        <v>196</v>
      </c>
    </row>
    <row r="17" spans="1:158" s="69" customFormat="1" ht="15.75" customHeight="1" x14ac:dyDescent="0.2">
      <c r="A17" s="64" t="s">
        <v>197</v>
      </c>
      <c r="B17" s="65">
        <v>4</v>
      </c>
      <c r="C17" s="65"/>
      <c r="D17" s="65"/>
      <c r="E17" s="65"/>
      <c r="F17" s="67"/>
      <c r="G17" s="67"/>
      <c r="H17" s="67"/>
      <c r="I17" s="66"/>
      <c r="J17" s="67"/>
      <c r="K17" s="67"/>
      <c r="L17" s="67"/>
      <c r="M17" s="67">
        <v>4</v>
      </c>
      <c r="N17" s="67"/>
      <c r="O17" s="67"/>
      <c r="P17" s="66"/>
      <c r="Q17" s="67"/>
      <c r="R17" s="66">
        <v>4</v>
      </c>
      <c r="S17" s="66"/>
      <c r="T17" s="67">
        <v>4</v>
      </c>
      <c r="U17" s="67">
        <v>2</v>
      </c>
      <c r="V17" s="67">
        <v>2</v>
      </c>
      <c r="W17" s="67"/>
      <c r="X17" s="67">
        <v>4</v>
      </c>
      <c r="Y17" s="67">
        <v>2</v>
      </c>
      <c r="Z17" s="67"/>
      <c r="AA17" s="66">
        <f t="shared" si="0"/>
        <v>26</v>
      </c>
      <c r="AB17" s="67"/>
      <c r="AC17" s="67"/>
      <c r="AD17" s="66"/>
      <c r="AE17" s="66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1"/>
      <c r="BI17" s="68" t="s">
        <v>197</v>
      </c>
    </row>
    <row r="18" spans="1:158" s="69" customFormat="1" ht="18" customHeight="1" x14ac:dyDescent="0.2">
      <c r="A18" s="64" t="s">
        <v>198</v>
      </c>
      <c r="B18" s="65"/>
      <c r="C18" s="65"/>
      <c r="D18" s="65"/>
      <c r="E18" s="65"/>
      <c r="F18" s="67"/>
      <c r="G18" s="67"/>
      <c r="H18" s="67">
        <v>1</v>
      </c>
      <c r="I18" s="66"/>
      <c r="J18" s="67"/>
      <c r="K18" s="67"/>
      <c r="L18" s="67"/>
      <c r="M18" s="67">
        <v>1</v>
      </c>
      <c r="N18" s="67">
        <v>1</v>
      </c>
      <c r="O18" s="67"/>
      <c r="P18" s="66">
        <v>1</v>
      </c>
      <c r="Q18" s="67">
        <v>1</v>
      </c>
      <c r="R18" s="66"/>
      <c r="S18" s="66"/>
      <c r="T18" s="67"/>
      <c r="U18" s="67">
        <v>1</v>
      </c>
      <c r="V18" s="67">
        <v>1</v>
      </c>
      <c r="W18" s="67"/>
      <c r="X18" s="67"/>
      <c r="Y18" s="67">
        <v>1</v>
      </c>
      <c r="Z18" s="67"/>
      <c r="AA18" s="66">
        <f t="shared" si="0"/>
        <v>8</v>
      </c>
      <c r="AB18" s="67"/>
      <c r="AC18" s="67"/>
      <c r="AD18" s="66"/>
      <c r="AE18" s="66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1"/>
      <c r="BI18" s="68" t="s">
        <v>198</v>
      </c>
    </row>
    <row r="19" spans="1:158" s="69" customFormat="1" ht="18.75" customHeight="1" x14ac:dyDescent="0.2">
      <c r="A19" s="64" t="s">
        <v>199</v>
      </c>
      <c r="B19" s="65"/>
      <c r="C19" s="65"/>
      <c r="D19" s="65"/>
      <c r="E19" s="65">
        <v>4</v>
      </c>
      <c r="F19" s="67">
        <v>2</v>
      </c>
      <c r="G19" s="67"/>
      <c r="H19" s="67"/>
      <c r="I19" s="66"/>
      <c r="J19" s="67">
        <v>2</v>
      </c>
      <c r="K19" s="67">
        <v>4</v>
      </c>
      <c r="L19" s="67">
        <v>4</v>
      </c>
      <c r="M19" s="67">
        <v>4</v>
      </c>
      <c r="N19" s="67">
        <v>2</v>
      </c>
      <c r="O19" s="67"/>
      <c r="P19" s="66"/>
      <c r="Q19" s="67"/>
      <c r="R19" s="66">
        <v>2</v>
      </c>
      <c r="S19" s="66">
        <v>2</v>
      </c>
      <c r="T19" s="67">
        <v>4</v>
      </c>
      <c r="U19" s="67">
        <v>4</v>
      </c>
      <c r="V19" s="67">
        <v>4</v>
      </c>
      <c r="W19" s="67"/>
      <c r="X19" s="67">
        <v>4</v>
      </c>
      <c r="Y19" s="67">
        <v>2</v>
      </c>
      <c r="Z19" s="67"/>
      <c r="AA19" s="66">
        <f t="shared" si="0"/>
        <v>44</v>
      </c>
      <c r="AB19" s="67"/>
      <c r="AC19" s="67"/>
      <c r="AD19" s="66"/>
      <c r="AE19" s="66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1"/>
      <c r="BI19" s="68" t="s">
        <v>199</v>
      </c>
    </row>
    <row r="20" spans="1:158" s="69" customFormat="1" ht="18.75" customHeight="1" x14ac:dyDescent="0.2">
      <c r="A20" s="64" t="s">
        <v>200</v>
      </c>
      <c r="B20" s="65">
        <v>8</v>
      </c>
      <c r="C20" s="65"/>
      <c r="D20" s="65"/>
      <c r="E20" s="65"/>
      <c r="F20" s="67"/>
      <c r="G20" s="67">
        <v>8</v>
      </c>
      <c r="H20" s="67"/>
      <c r="I20" s="66"/>
      <c r="J20" s="67"/>
      <c r="K20" s="67"/>
      <c r="L20" s="67"/>
      <c r="M20" s="67">
        <v>8</v>
      </c>
      <c r="N20" s="67"/>
      <c r="O20" s="67"/>
      <c r="P20" s="66"/>
      <c r="Q20" s="67"/>
      <c r="R20" s="66">
        <v>8</v>
      </c>
      <c r="S20" s="66"/>
      <c r="T20" s="67"/>
      <c r="U20" s="67"/>
      <c r="V20" s="67"/>
      <c r="W20" s="67"/>
      <c r="X20" s="67"/>
      <c r="Y20" s="67"/>
      <c r="Z20" s="67"/>
      <c r="AA20" s="66">
        <f t="shared" si="0"/>
        <v>32</v>
      </c>
      <c r="AB20" s="67"/>
      <c r="AC20" s="67"/>
      <c r="AD20" s="66"/>
      <c r="AE20" s="66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1"/>
      <c r="BI20" s="68" t="s">
        <v>200</v>
      </c>
    </row>
    <row r="21" spans="1:158" s="69" customFormat="1" ht="18.75" customHeight="1" x14ac:dyDescent="0.2">
      <c r="A21" s="64" t="s">
        <v>201</v>
      </c>
      <c r="B21" s="65">
        <v>3</v>
      </c>
      <c r="C21" s="65"/>
      <c r="D21" s="65"/>
      <c r="E21" s="65"/>
      <c r="F21" s="67"/>
      <c r="G21" s="67">
        <v>3</v>
      </c>
      <c r="H21" s="67"/>
      <c r="I21" s="66"/>
      <c r="J21" s="67"/>
      <c r="K21" s="67"/>
      <c r="L21" s="67"/>
      <c r="M21" s="67">
        <v>3</v>
      </c>
      <c r="N21" s="67"/>
      <c r="O21" s="67"/>
      <c r="P21" s="66"/>
      <c r="Q21" s="67"/>
      <c r="R21" s="66">
        <v>3</v>
      </c>
      <c r="S21" s="66"/>
      <c r="T21" s="67"/>
      <c r="U21" s="67"/>
      <c r="V21" s="67"/>
      <c r="W21" s="67"/>
      <c r="X21" s="67"/>
      <c r="Y21" s="67"/>
      <c r="Z21" s="67"/>
      <c r="AA21" s="66">
        <f t="shared" si="0"/>
        <v>12</v>
      </c>
      <c r="AB21" s="67"/>
      <c r="AC21" s="67"/>
      <c r="AD21" s="66"/>
      <c r="AE21" s="66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1"/>
      <c r="BI21" s="68" t="s">
        <v>201</v>
      </c>
    </row>
    <row r="22" spans="1:158" s="69" customFormat="1" ht="18.75" customHeight="1" x14ac:dyDescent="0.2">
      <c r="A22" s="64" t="s">
        <v>202</v>
      </c>
      <c r="B22" s="65">
        <v>4</v>
      </c>
      <c r="C22" s="65"/>
      <c r="D22" s="65">
        <v>4</v>
      </c>
      <c r="E22" s="65"/>
      <c r="F22" s="67"/>
      <c r="G22" s="67">
        <v>8</v>
      </c>
      <c r="H22" s="67"/>
      <c r="I22" s="66"/>
      <c r="J22" s="67"/>
      <c r="K22" s="67"/>
      <c r="L22" s="67"/>
      <c r="M22" s="67"/>
      <c r="N22" s="67"/>
      <c r="O22" s="67"/>
      <c r="P22" s="66"/>
      <c r="Q22" s="67"/>
      <c r="R22" s="66">
        <v>4</v>
      </c>
      <c r="S22" s="66"/>
      <c r="T22" s="67"/>
      <c r="U22" s="67"/>
      <c r="V22" s="67"/>
      <c r="W22" s="67"/>
      <c r="X22" s="67"/>
      <c r="Y22" s="67"/>
      <c r="Z22" s="67"/>
      <c r="AA22" s="66">
        <f t="shared" si="0"/>
        <v>20</v>
      </c>
      <c r="AB22" s="67"/>
      <c r="AC22" s="67"/>
      <c r="AD22" s="66"/>
      <c r="AE22" s="66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1"/>
      <c r="BI22" s="68" t="s">
        <v>203</v>
      </c>
    </row>
    <row r="23" spans="1:158" s="69" customFormat="1" ht="17.25" customHeight="1" x14ac:dyDescent="0.2">
      <c r="A23" s="64" t="s">
        <v>204</v>
      </c>
      <c r="B23" s="65">
        <v>3</v>
      </c>
      <c r="C23" s="65"/>
      <c r="D23" s="65"/>
      <c r="E23" s="65"/>
      <c r="F23" s="67"/>
      <c r="G23" s="67"/>
      <c r="H23" s="67"/>
      <c r="I23" s="66"/>
      <c r="J23" s="67"/>
      <c r="K23" s="67"/>
      <c r="L23" s="67"/>
      <c r="M23" s="67"/>
      <c r="N23" s="67"/>
      <c r="O23" s="67"/>
      <c r="P23" s="66"/>
      <c r="Q23" s="67"/>
      <c r="R23" s="66"/>
      <c r="S23" s="66"/>
      <c r="T23" s="67"/>
      <c r="U23" s="67"/>
      <c r="V23" s="67"/>
      <c r="W23" s="67"/>
      <c r="X23" s="67"/>
      <c r="Y23" s="67"/>
      <c r="Z23" s="67"/>
      <c r="AA23" s="66">
        <f t="shared" si="0"/>
        <v>3</v>
      </c>
      <c r="AB23" s="67"/>
      <c r="AC23" s="67"/>
      <c r="AD23" s="66"/>
      <c r="AE23" s="66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1"/>
      <c r="BI23" s="68" t="s">
        <v>205</v>
      </c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</row>
    <row r="24" spans="1:158" s="69" customFormat="1" ht="17.25" customHeight="1" x14ac:dyDescent="0.2">
      <c r="A24" s="64" t="s">
        <v>206</v>
      </c>
      <c r="B24" s="65"/>
      <c r="C24" s="65"/>
      <c r="D24" s="65"/>
      <c r="E24" s="65"/>
      <c r="F24" s="67"/>
      <c r="G24" s="67"/>
      <c r="H24" s="67"/>
      <c r="I24" s="66"/>
      <c r="J24" s="67"/>
      <c r="K24" s="67"/>
      <c r="L24" s="67"/>
      <c r="M24" s="67"/>
      <c r="N24" s="67"/>
      <c r="O24" s="67"/>
      <c r="P24" s="66"/>
      <c r="Q24" s="67"/>
      <c r="R24" s="66"/>
      <c r="S24" s="66"/>
      <c r="T24" s="67"/>
      <c r="U24" s="67"/>
      <c r="V24" s="67"/>
      <c r="W24" s="67"/>
      <c r="X24" s="67"/>
      <c r="Y24" s="67"/>
      <c r="Z24" s="67"/>
      <c r="AA24" s="66">
        <f t="shared" si="0"/>
        <v>0</v>
      </c>
      <c r="AB24" s="67"/>
      <c r="AC24" s="67"/>
      <c r="AD24" s="66"/>
      <c r="AE24" s="66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1"/>
      <c r="BI24" s="68" t="s">
        <v>206</v>
      </c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</row>
    <row r="25" spans="1:158" s="69" customFormat="1" ht="17.25" customHeight="1" x14ac:dyDescent="0.2">
      <c r="A25" s="64" t="s">
        <v>207</v>
      </c>
      <c r="B25" s="65"/>
      <c r="C25" s="65"/>
      <c r="D25" s="65"/>
      <c r="E25" s="65"/>
      <c r="F25" s="67"/>
      <c r="G25" s="67"/>
      <c r="H25" s="67"/>
      <c r="I25" s="66"/>
      <c r="J25" s="67"/>
      <c r="K25" s="67"/>
      <c r="L25" s="67"/>
      <c r="M25" s="67"/>
      <c r="N25" s="67"/>
      <c r="O25" s="67"/>
      <c r="P25" s="66"/>
      <c r="Q25" s="67"/>
      <c r="R25" s="66"/>
      <c r="S25" s="66"/>
      <c r="T25" s="67"/>
      <c r="U25" s="67"/>
      <c r="V25" s="67"/>
      <c r="W25" s="67"/>
      <c r="X25" s="67"/>
      <c r="Y25" s="67"/>
      <c r="Z25" s="67"/>
      <c r="AA25" s="66">
        <f t="shared" si="0"/>
        <v>0</v>
      </c>
      <c r="AB25" s="67"/>
      <c r="AC25" s="67"/>
      <c r="AD25" s="66"/>
      <c r="AE25" s="66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1"/>
      <c r="BI25" s="68" t="s">
        <v>207</v>
      </c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</row>
    <row r="26" spans="1:158" s="69" customFormat="1" ht="17.25" customHeight="1" x14ac:dyDescent="0.2">
      <c r="A26" s="64" t="s">
        <v>208</v>
      </c>
      <c r="B26" s="65"/>
      <c r="C26" s="65"/>
      <c r="D26" s="65"/>
      <c r="E26" s="65"/>
      <c r="F26" s="67"/>
      <c r="G26" s="67"/>
      <c r="H26" s="67"/>
      <c r="I26" s="66"/>
      <c r="J26" s="67"/>
      <c r="K26" s="67"/>
      <c r="L26" s="67"/>
      <c r="M26" s="67"/>
      <c r="N26" s="67"/>
      <c r="O26" s="67"/>
      <c r="P26" s="66"/>
      <c r="Q26" s="67"/>
      <c r="R26" s="66"/>
      <c r="S26" s="66"/>
      <c r="T26" s="67"/>
      <c r="U26" s="67"/>
      <c r="V26" s="67"/>
      <c r="W26" s="67"/>
      <c r="X26" s="67"/>
      <c r="Y26" s="67"/>
      <c r="Z26" s="67"/>
      <c r="AA26" s="66">
        <f t="shared" si="0"/>
        <v>0</v>
      </c>
      <c r="AB26" s="67"/>
      <c r="AC26" s="67"/>
      <c r="AD26" s="66"/>
      <c r="AE26" s="66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1"/>
      <c r="BI26" s="68" t="s">
        <v>208</v>
      </c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</row>
    <row r="27" spans="1:158" s="74" customFormat="1" ht="15.75" customHeight="1" x14ac:dyDescent="0.25">
      <c r="A27" s="68" t="s">
        <v>209</v>
      </c>
      <c r="B27" s="65"/>
      <c r="C27" s="65"/>
      <c r="D27" s="65"/>
      <c r="E27" s="65"/>
      <c r="F27" s="67"/>
      <c r="G27" s="67"/>
      <c r="H27" s="67"/>
      <c r="I27" s="66"/>
      <c r="J27" s="67"/>
      <c r="K27" s="67"/>
      <c r="L27" s="67"/>
      <c r="M27" s="67"/>
      <c r="N27" s="67"/>
      <c r="O27" s="67"/>
      <c r="P27" s="66"/>
      <c r="Q27" s="67"/>
      <c r="R27" s="66"/>
      <c r="S27" s="66"/>
      <c r="T27" s="67"/>
      <c r="U27" s="67"/>
      <c r="V27" s="67"/>
      <c r="W27" s="67"/>
      <c r="X27" s="67"/>
      <c r="Y27" s="67"/>
      <c r="Z27" s="67"/>
      <c r="AA27" s="66">
        <f t="shared" si="0"/>
        <v>0</v>
      </c>
      <c r="AB27" s="67"/>
      <c r="AC27" s="67"/>
      <c r="AD27" s="66"/>
      <c r="AE27" s="66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1"/>
      <c r="BI27" s="72" t="s">
        <v>202</v>
      </c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3"/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73"/>
      <c r="DJ27" s="73"/>
      <c r="DK27" s="73"/>
      <c r="DL27" s="73"/>
      <c r="DM27" s="73"/>
      <c r="DN27" s="73"/>
      <c r="DO27" s="73"/>
      <c r="DP27" s="73"/>
      <c r="DQ27" s="73"/>
      <c r="DR27" s="73"/>
      <c r="DS27" s="73"/>
      <c r="DT27" s="73"/>
      <c r="DU27" s="73"/>
      <c r="DV27" s="73"/>
      <c r="DW27" s="73"/>
      <c r="DX27" s="73"/>
      <c r="DY27" s="73"/>
      <c r="DZ27" s="73"/>
      <c r="EA27" s="73"/>
      <c r="EB27" s="73"/>
      <c r="EC27" s="73"/>
      <c r="ED27" s="73"/>
      <c r="EE27" s="73"/>
      <c r="EF27" s="73"/>
      <c r="EG27" s="73"/>
      <c r="EH27" s="73"/>
      <c r="EI27" s="73"/>
      <c r="EJ27" s="73"/>
      <c r="EK27" s="73"/>
      <c r="EL27" s="73"/>
      <c r="EM27" s="73"/>
      <c r="EN27" s="73"/>
      <c r="EO27" s="73"/>
      <c r="EP27" s="73"/>
      <c r="EQ27" s="73"/>
      <c r="ER27" s="73"/>
      <c r="ES27" s="73"/>
      <c r="ET27" s="73"/>
      <c r="EU27" s="73"/>
      <c r="EV27" s="73"/>
      <c r="EW27" s="73"/>
      <c r="EX27" s="73"/>
      <c r="EY27" s="73"/>
      <c r="EZ27" s="73"/>
      <c r="FA27" s="73"/>
      <c r="FB27" s="73"/>
    </row>
    <row r="28" spans="1:158" s="74" customFormat="1" ht="33" customHeight="1" x14ac:dyDescent="0.25">
      <c r="A28" s="50" t="s">
        <v>210</v>
      </c>
      <c r="B28" s="65"/>
      <c r="C28" s="65"/>
      <c r="D28" s="65"/>
      <c r="E28" s="65"/>
      <c r="F28" s="67"/>
      <c r="G28" s="67"/>
      <c r="H28" s="67"/>
      <c r="I28" s="66"/>
      <c r="J28" s="67"/>
      <c r="K28" s="67"/>
      <c r="L28" s="67"/>
      <c r="M28" s="67"/>
      <c r="N28" s="67"/>
      <c r="O28" s="67"/>
      <c r="P28" s="66"/>
      <c r="Q28" s="67"/>
      <c r="R28" s="66"/>
      <c r="S28" s="66"/>
      <c r="T28" s="67"/>
      <c r="U28" s="67"/>
      <c r="V28" s="67"/>
      <c r="W28" s="67"/>
      <c r="X28" s="67"/>
      <c r="Y28" s="67"/>
      <c r="Z28" s="67"/>
      <c r="AA28" s="66">
        <f t="shared" si="0"/>
        <v>0</v>
      </c>
      <c r="AB28" s="67"/>
      <c r="AC28" s="67"/>
      <c r="AD28" s="66"/>
      <c r="AE28" s="66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1"/>
      <c r="BI28" s="72" t="s">
        <v>202</v>
      </c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3"/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3"/>
      <c r="EZ28" s="73"/>
      <c r="FA28" s="73"/>
      <c r="FB28" s="73"/>
    </row>
    <row r="29" spans="1:158" s="74" customFormat="1" ht="16.5" customHeight="1" x14ac:dyDescent="0.25">
      <c r="A29" s="48"/>
      <c r="B29" s="48"/>
      <c r="C29" s="48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3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3"/>
      <c r="DM29" s="73"/>
      <c r="DN29" s="73"/>
      <c r="DO29" s="73"/>
      <c r="DP29" s="73"/>
      <c r="DQ29" s="73"/>
      <c r="DR29" s="73"/>
      <c r="DS29" s="73"/>
      <c r="DT29" s="73"/>
      <c r="DU29" s="73"/>
      <c r="DV29" s="73"/>
      <c r="DW29" s="73"/>
      <c r="DX29" s="73"/>
      <c r="DY29" s="73"/>
      <c r="DZ29" s="73"/>
      <c r="EA29" s="73"/>
      <c r="EB29" s="73"/>
      <c r="EC29" s="73"/>
      <c r="ED29" s="73"/>
      <c r="EE29" s="73"/>
      <c r="EF29" s="73"/>
      <c r="EG29" s="73"/>
      <c r="EH29" s="73"/>
      <c r="EI29" s="73"/>
      <c r="EJ29" s="73"/>
      <c r="EK29" s="73"/>
      <c r="EL29" s="73"/>
      <c r="EM29" s="73"/>
      <c r="EN29" s="73"/>
      <c r="EO29" s="73"/>
      <c r="EP29" s="73"/>
      <c r="EQ29" s="73"/>
      <c r="ER29" s="73"/>
      <c r="ES29" s="73"/>
      <c r="ET29" s="73"/>
      <c r="EU29" s="73"/>
      <c r="EV29" s="73"/>
      <c r="EW29" s="73"/>
      <c r="EX29" s="73"/>
      <c r="EY29" s="73"/>
      <c r="EZ29" s="73"/>
      <c r="FA29" s="73"/>
      <c r="FB29" s="73"/>
    </row>
    <row r="30" spans="1:158" s="74" customFormat="1" ht="16.5" customHeight="1" x14ac:dyDescent="0.25">
      <c r="A30" s="48"/>
      <c r="B30" s="48"/>
      <c r="C30" s="48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3"/>
      <c r="DB30" s="73"/>
      <c r="DC30" s="73"/>
      <c r="DD30" s="73"/>
      <c r="DE30" s="73"/>
      <c r="DF30" s="73"/>
      <c r="DG30" s="73"/>
      <c r="DH30" s="73"/>
      <c r="DI30" s="73"/>
      <c r="DJ30" s="73"/>
      <c r="DK30" s="73"/>
      <c r="DL30" s="73"/>
      <c r="DM30" s="73"/>
      <c r="DN30" s="73"/>
      <c r="DO30" s="73"/>
      <c r="DP30" s="73"/>
      <c r="DQ30" s="73"/>
      <c r="DR30" s="73"/>
      <c r="DS30" s="73"/>
      <c r="DT30" s="73"/>
      <c r="DU30" s="73"/>
      <c r="DV30" s="73"/>
      <c r="DW30" s="73"/>
      <c r="DX30" s="73"/>
      <c r="DY30" s="73"/>
      <c r="DZ30" s="73"/>
      <c r="EA30" s="73"/>
      <c r="EB30" s="73"/>
      <c r="EC30" s="73"/>
      <c r="ED30" s="73"/>
      <c r="EE30" s="73"/>
      <c r="EF30" s="73"/>
      <c r="EG30" s="73"/>
      <c r="EH30" s="73"/>
      <c r="EI30" s="73"/>
      <c r="EJ30" s="73"/>
      <c r="EK30" s="73"/>
      <c r="EL30" s="73"/>
      <c r="EM30" s="73"/>
      <c r="EN30" s="73"/>
      <c r="EO30" s="73"/>
      <c r="EP30" s="73"/>
      <c r="EQ30" s="73"/>
      <c r="ER30" s="73"/>
      <c r="ES30" s="73"/>
      <c r="ET30" s="73"/>
      <c r="EU30" s="73"/>
      <c r="EV30" s="73"/>
      <c r="EW30" s="73"/>
      <c r="EX30" s="73"/>
      <c r="EY30" s="73"/>
      <c r="EZ30" s="73"/>
      <c r="FA30" s="73"/>
      <c r="FB30" s="73"/>
    </row>
    <row r="31" spans="1:158" s="74" customFormat="1" ht="17.25" customHeight="1" x14ac:dyDescent="0.25">
      <c r="A31" s="48"/>
      <c r="B31" s="48"/>
      <c r="C31" s="48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3"/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73"/>
      <c r="CV31" s="73"/>
      <c r="CW31" s="73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3"/>
      <c r="DI31" s="73"/>
      <c r="DJ31" s="73"/>
      <c r="DK31" s="73"/>
      <c r="DL31" s="73"/>
      <c r="DM31" s="73"/>
      <c r="DN31" s="73"/>
      <c r="DO31" s="73"/>
      <c r="DP31" s="73"/>
      <c r="DQ31" s="73"/>
      <c r="DR31" s="73"/>
      <c r="DS31" s="73"/>
      <c r="DT31" s="73"/>
      <c r="DU31" s="73"/>
      <c r="DV31" s="73"/>
      <c r="DW31" s="73"/>
      <c r="DX31" s="73"/>
      <c r="DY31" s="73"/>
      <c r="DZ31" s="73"/>
      <c r="EA31" s="73"/>
      <c r="EB31" s="73"/>
      <c r="EC31" s="73"/>
      <c r="ED31" s="73"/>
      <c r="EE31" s="73"/>
      <c r="EF31" s="73"/>
      <c r="EG31" s="73"/>
      <c r="EH31" s="73"/>
      <c r="EI31" s="73"/>
      <c r="EJ31" s="73"/>
      <c r="EK31" s="73"/>
      <c r="EL31" s="73"/>
      <c r="EM31" s="73"/>
      <c r="EN31" s="73"/>
      <c r="EO31" s="73"/>
      <c r="EP31" s="73"/>
      <c r="EQ31" s="73"/>
      <c r="ER31" s="73"/>
      <c r="ES31" s="73"/>
      <c r="ET31" s="73"/>
      <c r="EU31" s="73"/>
      <c r="EV31" s="73"/>
      <c r="EW31" s="73"/>
      <c r="EX31" s="73"/>
      <c r="EY31" s="73"/>
      <c r="EZ31" s="73"/>
      <c r="FA31" s="73"/>
      <c r="FB31" s="73"/>
    </row>
    <row r="32" spans="1:158" s="69" customFormat="1" ht="16.5" customHeight="1" x14ac:dyDescent="0.2">
      <c r="A32" s="48"/>
      <c r="B32" s="48"/>
      <c r="C32" s="48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</row>
    <row r="33" spans="1:160" s="69" customFormat="1" ht="16.5" customHeight="1" x14ac:dyDescent="0.25">
      <c r="A33" s="48"/>
      <c r="B33" s="48"/>
      <c r="C33" s="48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</row>
    <row r="34" spans="1:160" s="69" customFormat="1" ht="18" customHeight="1" x14ac:dyDescent="0.25">
      <c r="A34" s="48"/>
      <c r="B34" s="48"/>
      <c r="C34" s="48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</row>
    <row r="35" spans="1:160" s="69" customFormat="1" ht="18" customHeight="1" x14ac:dyDescent="0.25">
      <c r="A35" s="48"/>
      <c r="B35" s="48"/>
      <c r="C35" s="48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</row>
    <row r="36" spans="1:160" s="69" customFormat="1" ht="15.75" customHeight="1" x14ac:dyDescent="0.25">
      <c r="A36" s="48"/>
      <c r="B36" s="48"/>
      <c r="C36" s="48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</row>
    <row r="37" spans="1:160" s="69" customFormat="1" ht="15.75" customHeight="1" x14ac:dyDescent="0.25">
      <c r="A37" s="48"/>
      <c r="B37" s="48"/>
      <c r="C37" s="48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</row>
    <row r="38" spans="1:160" s="69" customFormat="1" ht="15" x14ac:dyDescent="0.25">
      <c r="A38" s="48"/>
      <c r="B38" s="48"/>
      <c r="C38" s="48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</row>
    <row r="39" spans="1:160" s="69" customFormat="1" ht="15" customHeight="1" x14ac:dyDescent="0.25">
      <c r="A39" s="48"/>
      <c r="B39" s="48"/>
      <c r="C39" s="48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</row>
    <row r="40" spans="1:160" s="74" customFormat="1" ht="16.5" customHeight="1" x14ac:dyDescent="0.25">
      <c r="A40" s="48"/>
      <c r="B40" s="48"/>
      <c r="C40" s="48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73"/>
      <c r="BK40" s="73"/>
      <c r="BL40" s="73"/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73"/>
      <c r="CV40" s="73"/>
      <c r="CW40" s="73"/>
      <c r="CX40" s="73"/>
      <c r="CY40" s="73"/>
      <c r="CZ40" s="73"/>
      <c r="DA40" s="73"/>
      <c r="DB40" s="73"/>
      <c r="DC40" s="73"/>
      <c r="DD40" s="73"/>
      <c r="DE40" s="73"/>
      <c r="DF40" s="73"/>
      <c r="DG40" s="73"/>
      <c r="DH40" s="73"/>
      <c r="DI40" s="73"/>
      <c r="DJ40" s="73"/>
      <c r="DK40" s="73"/>
      <c r="DL40" s="73"/>
      <c r="DM40" s="73"/>
      <c r="DN40" s="73"/>
      <c r="DO40" s="73"/>
      <c r="DP40" s="73"/>
      <c r="DQ40" s="73"/>
      <c r="DR40" s="73"/>
      <c r="DS40" s="73"/>
      <c r="DT40" s="73"/>
      <c r="DU40" s="73"/>
      <c r="DV40" s="73"/>
      <c r="DW40" s="73"/>
      <c r="DX40" s="73"/>
      <c r="DY40" s="73"/>
      <c r="DZ40" s="73"/>
      <c r="EA40" s="73"/>
      <c r="EB40" s="73"/>
      <c r="EC40" s="73"/>
      <c r="ED40" s="73"/>
      <c r="EE40" s="73"/>
      <c r="EF40" s="73"/>
      <c r="EG40" s="73"/>
      <c r="EH40" s="73"/>
      <c r="EI40" s="73"/>
      <c r="EJ40" s="73"/>
      <c r="EK40" s="73"/>
      <c r="EL40" s="73"/>
      <c r="EM40" s="73"/>
      <c r="EN40" s="73"/>
      <c r="EO40" s="73"/>
      <c r="EP40" s="73"/>
      <c r="EQ40" s="73"/>
      <c r="ER40" s="73"/>
      <c r="ES40" s="73"/>
      <c r="ET40" s="73"/>
      <c r="EU40" s="73"/>
      <c r="EV40" s="73"/>
      <c r="EW40" s="73"/>
      <c r="EX40" s="73"/>
      <c r="EY40" s="73"/>
      <c r="EZ40" s="73"/>
      <c r="FA40" s="73"/>
      <c r="FB40" s="73"/>
    </row>
    <row r="41" spans="1:160" s="69" customFormat="1" ht="15" customHeight="1" x14ac:dyDescent="0.25">
      <c r="A41" s="48"/>
      <c r="B41" s="48"/>
      <c r="C41" s="48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</row>
    <row r="42" spans="1:160" s="69" customFormat="1" ht="16.5" customHeight="1" x14ac:dyDescent="0.25">
      <c r="A42" s="48"/>
      <c r="B42" s="48"/>
      <c r="C42" s="48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</row>
    <row r="43" spans="1:160" s="69" customFormat="1" ht="18" customHeight="1" x14ac:dyDescent="0.25">
      <c r="A43" s="48"/>
      <c r="B43" s="48"/>
      <c r="C43" s="48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</row>
    <row r="44" spans="1:160" s="69" customFormat="1" ht="18.75" customHeight="1" x14ac:dyDescent="0.25">
      <c r="A44" s="48"/>
      <c r="B44" s="48"/>
      <c r="C44" s="48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</row>
    <row r="45" spans="1:160" s="69" customFormat="1" ht="30" customHeight="1" x14ac:dyDescent="0.25">
      <c r="A45" s="48"/>
      <c r="B45" s="48"/>
      <c r="C45" s="48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</row>
    <row r="46" spans="1:160" s="69" customFormat="1" ht="30" customHeight="1" x14ac:dyDescent="0.25">
      <c r="A46" s="48"/>
      <c r="B46" s="48"/>
      <c r="C46" s="48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</row>
    <row r="47" spans="1:160" s="69" customFormat="1" ht="28.5" customHeight="1" x14ac:dyDescent="0.2">
      <c r="A47" s="48"/>
      <c r="B47" s="48"/>
      <c r="C47" s="48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</row>
    <row r="48" spans="1:160" s="69" customFormat="1" ht="15" x14ac:dyDescent="0.2">
      <c r="A48" s="48"/>
      <c r="B48" s="48"/>
      <c r="C48" s="48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</row>
    <row r="49" spans="1:160" s="15" customFormat="1" ht="15" x14ac:dyDescent="0.25">
      <c r="A49" s="48"/>
      <c r="B49" s="48"/>
      <c r="C49" s="48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75"/>
      <c r="BK49" s="75"/>
      <c r="BL49" s="75"/>
      <c r="BM49" s="75"/>
      <c r="BN49" s="75"/>
      <c r="BO49" s="75"/>
      <c r="BP49" s="75"/>
      <c r="BQ49" s="75"/>
      <c r="BR49" s="75"/>
      <c r="BS49" s="75"/>
      <c r="BT49" s="75"/>
      <c r="BU49" s="75"/>
      <c r="BV49" s="75"/>
      <c r="BW49" s="75"/>
      <c r="BX49" s="75"/>
      <c r="BY49" s="75"/>
      <c r="BZ49" s="75"/>
      <c r="CA49" s="75"/>
      <c r="CB49" s="75"/>
      <c r="CC49" s="75"/>
      <c r="CD49" s="75"/>
      <c r="CE49" s="75"/>
      <c r="CF49" s="75"/>
      <c r="CG49" s="75"/>
      <c r="CH49" s="75"/>
      <c r="CI49" s="75"/>
      <c r="CJ49" s="75"/>
      <c r="CK49" s="75"/>
      <c r="CL49" s="75"/>
      <c r="CM49" s="75"/>
      <c r="CN49" s="75"/>
      <c r="CO49" s="75"/>
      <c r="CP49" s="75"/>
      <c r="CQ49" s="75"/>
      <c r="CR49" s="75"/>
      <c r="CS49" s="75"/>
      <c r="CT49" s="75"/>
      <c r="CU49" s="75"/>
      <c r="CV49" s="75"/>
      <c r="CW49" s="75"/>
      <c r="CX49" s="75"/>
      <c r="CY49" s="75"/>
      <c r="CZ49" s="75"/>
      <c r="DA49" s="75"/>
      <c r="DB49" s="75"/>
      <c r="DC49" s="75"/>
      <c r="DD49" s="75"/>
      <c r="DE49" s="75"/>
      <c r="DF49" s="75"/>
      <c r="DG49" s="75"/>
      <c r="DH49" s="75"/>
      <c r="DI49" s="75"/>
      <c r="DJ49" s="75"/>
      <c r="DK49" s="75"/>
      <c r="DL49" s="75"/>
      <c r="DM49" s="75"/>
      <c r="DN49" s="75"/>
      <c r="DO49" s="75"/>
      <c r="DP49" s="75"/>
      <c r="DQ49" s="75"/>
      <c r="DR49" s="75"/>
      <c r="DS49" s="75"/>
      <c r="DT49" s="75"/>
      <c r="DU49" s="75"/>
      <c r="DV49" s="75"/>
      <c r="DW49" s="75"/>
      <c r="DX49" s="75"/>
      <c r="DY49" s="75"/>
      <c r="DZ49" s="75"/>
      <c r="EA49" s="75"/>
      <c r="EB49" s="75"/>
      <c r="EC49" s="75"/>
      <c r="ED49" s="75"/>
      <c r="EE49" s="75"/>
      <c r="EF49" s="75"/>
      <c r="EG49" s="75"/>
      <c r="EH49" s="75"/>
      <c r="EI49" s="75"/>
      <c r="EJ49" s="75"/>
      <c r="EK49" s="75"/>
      <c r="EL49" s="75"/>
      <c r="EM49" s="75"/>
      <c r="EN49" s="75"/>
      <c r="EO49" s="75"/>
      <c r="EP49" s="75"/>
      <c r="EQ49" s="75"/>
      <c r="ER49" s="75"/>
      <c r="ES49" s="75"/>
      <c r="ET49" s="75"/>
      <c r="EU49" s="75"/>
      <c r="EV49" s="75"/>
      <c r="EW49" s="75"/>
      <c r="EX49" s="75"/>
      <c r="EY49" s="75"/>
      <c r="EZ49" s="75"/>
      <c r="FA49" s="75"/>
      <c r="FB49" s="75"/>
      <c r="FC49" s="75"/>
      <c r="FD49" s="75"/>
    </row>
    <row r="50" spans="1:160" s="15" customFormat="1" ht="18" customHeight="1" x14ac:dyDescent="0.25">
      <c r="A50" s="48"/>
      <c r="B50" s="48"/>
      <c r="C50" s="48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75"/>
      <c r="BK50" s="75"/>
      <c r="BL50" s="75"/>
      <c r="BM50" s="75"/>
      <c r="BN50" s="75"/>
      <c r="BO50" s="75"/>
      <c r="BP50" s="75"/>
      <c r="BQ50" s="75"/>
      <c r="BR50" s="75"/>
      <c r="BS50" s="75"/>
      <c r="BT50" s="75"/>
      <c r="BU50" s="75"/>
      <c r="BV50" s="75"/>
      <c r="BW50" s="75"/>
      <c r="BX50" s="75"/>
      <c r="BY50" s="75"/>
      <c r="BZ50" s="75"/>
      <c r="CA50" s="75"/>
      <c r="CB50" s="75"/>
      <c r="CC50" s="75"/>
      <c r="CD50" s="75"/>
      <c r="CE50" s="75"/>
      <c r="CF50" s="75"/>
      <c r="CG50" s="75"/>
      <c r="CH50" s="75"/>
      <c r="CI50" s="75"/>
      <c r="CJ50" s="75"/>
      <c r="CK50" s="75"/>
      <c r="CL50" s="75"/>
      <c r="CM50" s="75"/>
      <c r="CN50" s="75"/>
      <c r="CO50" s="75"/>
      <c r="CP50" s="75"/>
      <c r="CQ50" s="75"/>
      <c r="CR50" s="75"/>
      <c r="CS50" s="75"/>
      <c r="CT50" s="75"/>
      <c r="CU50" s="75"/>
      <c r="CV50" s="75"/>
      <c r="CW50" s="75"/>
      <c r="CX50" s="75"/>
      <c r="CY50" s="75"/>
      <c r="CZ50" s="75"/>
      <c r="DA50" s="75"/>
      <c r="DB50" s="75"/>
      <c r="DC50" s="75"/>
      <c r="DD50" s="75"/>
      <c r="DE50" s="75"/>
      <c r="DF50" s="75"/>
      <c r="DG50" s="75"/>
      <c r="DH50" s="75"/>
      <c r="DI50" s="75"/>
      <c r="DJ50" s="75"/>
      <c r="DK50" s="75"/>
      <c r="DL50" s="75"/>
      <c r="DM50" s="75"/>
      <c r="DN50" s="75"/>
      <c r="DO50" s="75"/>
      <c r="DP50" s="75"/>
      <c r="DQ50" s="75"/>
      <c r="DR50" s="75"/>
      <c r="DS50" s="75"/>
      <c r="DT50" s="75"/>
      <c r="DU50" s="75"/>
      <c r="DV50" s="75"/>
      <c r="DW50" s="75"/>
      <c r="DX50" s="75"/>
      <c r="DY50" s="75"/>
      <c r="DZ50" s="75"/>
      <c r="EA50" s="75"/>
      <c r="EB50" s="75"/>
      <c r="EC50" s="75"/>
      <c r="ED50" s="75"/>
      <c r="EE50" s="75"/>
      <c r="EF50" s="75"/>
      <c r="EG50" s="75"/>
      <c r="EH50" s="75"/>
      <c r="EI50" s="75"/>
      <c r="EJ50" s="75"/>
      <c r="EK50" s="75"/>
      <c r="EL50" s="75"/>
      <c r="EM50" s="75"/>
      <c r="EN50" s="75"/>
      <c r="EO50" s="75"/>
      <c r="EP50" s="75"/>
      <c r="EQ50" s="75"/>
      <c r="ER50" s="75"/>
      <c r="ES50" s="75"/>
      <c r="ET50" s="75"/>
      <c r="EU50" s="75"/>
      <c r="EV50" s="75"/>
      <c r="EW50" s="75"/>
      <c r="EX50" s="75"/>
      <c r="EY50" s="75"/>
      <c r="EZ50" s="75"/>
      <c r="FA50" s="75"/>
      <c r="FB50" s="75"/>
      <c r="FC50" s="75"/>
      <c r="FD50" s="75"/>
    </row>
    <row r="51" spans="1:160" s="15" customFormat="1" ht="18" customHeight="1" x14ac:dyDescent="0.25">
      <c r="A51" s="76"/>
      <c r="B51" s="77"/>
      <c r="C51" s="48"/>
      <c r="D51" s="48"/>
      <c r="E51" s="48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75"/>
      <c r="BK51" s="75"/>
      <c r="BL51" s="75"/>
      <c r="BM51" s="75"/>
      <c r="BN51" s="75"/>
      <c r="BO51" s="75"/>
      <c r="BP51" s="75"/>
      <c r="BQ51" s="75"/>
      <c r="BR51" s="75"/>
      <c r="BS51" s="75"/>
      <c r="BT51" s="75"/>
      <c r="BU51" s="75"/>
      <c r="BV51" s="75"/>
      <c r="BW51" s="75"/>
      <c r="BX51" s="75"/>
      <c r="BY51" s="75"/>
      <c r="BZ51" s="75"/>
      <c r="CA51" s="75"/>
      <c r="CB51" s="75"/>
      <c r="CC51" s="75"/>
      <c r="CD51" s="75"/>
      <c r="CE51" s="75"/>
      <c r="CF51" s="75"/>
      <c r="CG51" s="75"/>
      <c r="CH51" s="75"/>
      <c r="CI51" s="75"/>
      <c r="CJ51" s="75"/>
      <c r="CK51" s="75"/>
      <c r="CL51" s="75"/>
      <c r="CM51" s="75"/>
      <c r="CN51" s="75"/>
      <c r="CO51" s="75"/>
      <c r="CP51" s="75"/>
      <c r="CQ51" s="75"/>
      <c r="CR51" s="75"/>
      <c r="CS51" s="75"/>
      <c r="CT51" s="75"/>
      <c r="CU51" s="75"/>
      <c r="CV51" s="75"/>
      <c r="CW51" s="75"/>
      <c r="CX51" s="75"/>
      <c r="CY51" s="75"/>
      <c r="CZ51" s="75"/>
      <c r="DA51" s="75"/>
      <c r="DB51" s="75"/>
      <c r="DC51" s="75"/>
      <c r="DD51" s="75"/>
      <c r="DE51" s="75"/>
      <c r="DF51" s="75"/>
      <c r="DG51" s="75"/>
      <c r="DH51" s="75"/>
      <c r="DI51" s="75"/>
      <c r="DJ51" s="75"/>
      <c r="DK51" s="75"/>
      <c r="DL51" s="75"/>
      <c r="DM51" s="75"/>
      <c r="DN51" s="75"/>
      <c r="DO51" s="75"/>
      <c r="DP51" s="75"/>
      <c r="DQ51" s="75"/>
      <c r="DR51" s="75"/>
      <c r="DS51" s="75"/>
      <c r="DT51" s="75"/>
      <c r="DU51" s="75"/>
      <c r="DV51" s="75"/>
      <c r="DW51" s="75"/>
      <c r="DX51" s="75"/>
      <c r="DY51" s="75"/>
      <c r="DZ51" s="75"/>
      <c r="EA51" s="75"/>
      <c r="EB51" s="75"/>
      <c r="EC51" s="75"/>
      <c r="ED51" s="75"/>
      <c r="EE51" s="75"/>
      <c r="EF51" s="75"/>
      <c r="EG51" s="75"/>
      <c r="EH51" s="75"/>
      <c r="EI51" s="75"/>
      <c r="EJ51" s="75"/>
      <c r="EK51" s="75"/>
      <c r="EL51" s="75"/>
      <c r="EM51" s="75"/>
      <c r="EN51" s="75"/>
      <c r="EO51" s="75"/>
      <c r="EP51" s="75"/>
      <c r="EQ51" s="75"/>
      <c r="ER51" s="75"/>
      <c r="ES51" s="75"/>
      <c r="ET51" s="75"/>
      <c r="EU51" s="75"/>
      <c r="EV51" s="75"/>
      <c r="EW51" s="75"/>
      <c r="EX51" s="75"/>
      <c r="EY51" s="75"/>
      <c r="EZ51" s="75"/>
      <c r="FA51" s="75"/>
      <c r="FB51" s="75"/>
      <c r="FC51" s="75"/>
      <c r="FD51" s="75"/>
    </row>
    <row r="52" spans="1:160" s="15" customFormat="1" ht="15.75" customHeight="1" x14ac:dyDescent="0.25">
      <c r="A52" s="47"/>
      <c r="B52" s="48"/>
      <c r="C52" s="48"/>
      <c r="D52" s="48"/>
      <c r="E52" s="48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75"/>
      <c r="BK52" s="75"/>
      <c r="BL52" s="75"/>
      <c r="BM52" s="75"/>
      <c r="BN52" s="75"/>
      <c r="BO52" s="75"/>
      <c r="BP52" s="75"/>
      <c r="BQ52" s="75"/>
      <c r="BR52" s="75"/>
      <c r="BS52" s="75"/>
      <c r="BT52" s="75"/>
      <c r="BU52" s="75"/>
      <c r="BV52" s="75"/>
      <c r="BW52" s="75"/>
      <c r="BX52" s="75"/>
      <c r="BY52" s="75"/>
      <c r="BZ52" s="75"/>
      <c r="CA52" s="75"/>
      <c r="CB52" s="75"/>
      <c r="CC52" s="75"/>
      <c r="CD52" s="75"/>
      <c r="CE52" s="75"/>
      <c r="CF52" s="75"/>
      <c r="CG52" s="75"/>
      <c r="CH52" s="75"/>
      <c r="CI52" s="75"/>
      <c r="CJ52" s="75"/>
      <c r="CK52" s="75"/>
      <c r="CL52" s="75"/>
      <c r="CM52" s="75"/>
      <c r="CN52" s="75"/>
      <c r="CO52" s="75"/>
      <c r="CP52" s="75"/>
      <c r="CQ52" s="75"/>
      <c r="CR52" s="75"/>
      <c r="CS52" s="75"/>
      <c r="CT52" s="75"/>
      <c r="CU52" s="75"/>
      <c r="CV52" s="75"/>
      <c r="CW52" s="75"/>
      <c r="CX52" s="75"/>
      <c r="CY52" s="75"/>
      <c r="CZ52" s="75"/>
      <c r="DA52" s="75"/>
      <c r="DB52" s="75"/>
      <c r="DC52" s="75"/>
      <c r="DD52" s="75"/>
      <c r="DE52" s="75"/>
      <c r="DF52" s="75"/>
      <c r="DG52" s="75"/>
      <c r="DH52" s="75"/>
      <c r="DI52" s="75"/>
      <c r="DJ52" s="75"/>
      <c r="DK52" s="75"/>
      <c r="DL52" s="75"/>
      <c r="DM52" s="75"/>
      <c r="DN52" s="75"/>
      <c r="DO52" s="75"/>
      <c r="DP52" s="75"/>
      <c r="DQ52" s="75"/>
      <c r="DR52" s="75"/>
      <c r="DS52" s="75"/>
      <c r="DT52" s="75"/>
      <c r="DU52" s="75"/>
      <c r="DV52" s="75"/>
      <c r="DW52" s="75"/>
      <c r="DX52" s="75"/>
      <c r="DY52" s="75"/>
      <c r="DZ52" s="75"/>
      <c r="EA52" s="75"/>
      <c r="EB52" s="75"/>
      <c r="EC52" s="75"/>
      <c r="ED52" s="75"/>
      <c r="EE52" s="75"/>
      <c r="EF52" s="75"/>
      <c r="EG52" s="75"/>
      <c r="EH52" s="75"/>
      <c r="EI52" s="75"/>
      <c r="EJ52" s="75"/>
      <c r="EK52" s="75"/>
      <c r="EL52" s="75"/>
      <c r="EM52" s="75"/>
      <c r="EN52" s="75"/>
      <c r="EO52" s="75"/>
      <c r="EP52" s="75"/>
      <c r="EQ52" s="75"/>
      <c r="ER52" s="75"/>
      <c r="ES52" s="75"/>
      <c r="ET52" s="75"/>
      <c r="EU52" s="75"/>
      <c r="EV52" s="75"/>
      <c r="EW52" s="75"/>
      <c r="EX52" s="75"/>
      <c r="EY52" s="75"/>
      <c r="EZ52" s="75"/>
      <c r="FA52" s="75"/>
      <c r="FB52" s="75"/>
      <c r="FC52" s="75"/>
      <c r="FD52" s="75"/>
    </row>
    <row r="53" spans="1:160" s="15" customFormat="1" ht="29.25" customHeight="1" x14ac:dyDescent="0.25">
      <c r="A53" s="47"/>
      <c r="B53" s="48"/>
      <c r="C53" s="48"/>
      <c r="D53" s="48"/>
      <c r="E53" s="48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75"/>
      <c r="BK53" s="75"/>
      <c r="BL53" s="75"/>
      <c r="BM53" s="75"/>
      <c r="BN53" s="75"/>
      <c r="BO53" s="75"/>
      <c r="BP53" s="75"/>
      <c r="BQ53" s="75"/>
      <c r="BR53" s="75"/>
      <c r="BS53" s="75"/>
      <c r="BT53" s="75"/>
      <c r="BU53" s="75"/>
      <c r="BV53" s="75"/>
      <c r="BW53" s="75"/>
      <c r="BX53" s="75"/>
      <c r="BY53" s="75"/>
      <c r="BZ53" s="75"/>
      <c r="CA53" s="75"/>
      <c r="CB53" s="75"/>
      <c r="CC53" s="75"/>
      <c r="CD53" s="75"/>
      <c r="CE53" s="75"/>
      <c r="CF53" s="75"/>
      <c r="CG53" s="75"/>
      <c r="CH53" s="75"/>
      <c r="CI53" s="75"/>
      <c r="CJ53" s="75"/>
      <c r="CK53" s="75"/>
      <c r="CL53" s="75"/>
      <c r="CM53" s="75"/>
      <c r="CN53" s="75"/>
      <c r="CO53" s="75"/>
      <c r="CP53" s="75"/>
      <c r="CQ53" s="75"/>
      <c r="CR53" s="75"/>
      <c r="CS53" s="75"/>
      <c r="CT53" s="75"/>
      <c r="CU53" s="75"/>
      <c r="CV53" s="75"/>
      <c r="CW53" s="75"/>
      <c r="CX53" s="75"/>
      <c r="CY53" s="75"/>
      <c r="CZ53" s="75"/>
      <c r="DA53" s="75"/>
      <c r="DB53" s="75"/>
      <c r="DC53" s="75"/>
      <c r="DD53" s="75"/>
      <c r="DE53" s="75"/>
      <c r="DF53" s="75"/>
      <c r="DG53" s="75"/>
      <c r="DH53" s="75"/>
      <c r="DI53" s="75"/>
      <c r="DJ53" s="75"/>
      <c r="DK53" s="75"/>
      <c r="DL53" s="75"/>
      <c r="DM53" s="75"/>
      <c r="DN53" s="75"/>
      <c r="DO53" s="75"/>
      <c r="DP53" s="75"/>
      <c r="DQ53" s="75"/>
      <c r="DR53" s="75"/>
      <c r="DS53" s="75"/>
      <c r="DT53" s="75"/>
      <c r="DU53" s="75"/>
      <c r="DV53" s="75"/>
      <c r="DW53" s="75"/>
      <c r="DX53" s="75"/>
      <c r="DY53" s="75"/>
      <c r="DZ53" s="75"/>
      <c r="EA53" s="75"/>
      <c r="EB53" s="75"/>
      <c r="EC53" s="75"/>
      <c r="ED53" s="75"/>
      <c r="EE53" s="75"/>
      <c r="EF53" s="75"/>
      <c r="EG53" s="75"/>
      <c r="EH53" s="75"/>
      <c r="EI53" s="75"/>
      <c r="EJ53" s="75"/>
      <c r="EK53" s="75"/>
      <c r="EL53" s="75"/>
      <c r="EM53" s="75"/>
      <c r="EN53" s="75"/>
      <c r="EO53" s="75"/>
      <c r="EP53" s="75"/>
      <c r="EQ53" s="75"/>
      <c r="ER53" s="75"/>
      <c r="ES53" s="75"/>
      <c r="ET53" s="75"/>
      <c r="EU53" s="75"/>
      <c r="EV53" s="75"/>
      <c r="EW53" s="75"/>
      <c r="EX53" s="75"/>
      <c r="EY53" s="75"/>
      <c r="EZ53" s="75"/>
      <c r="FA53" s="75"/>
      <c r="FB53" s="75"/>
      <c r="FC53" s="75"/>
      <c r="FD53" s="75"/>
    </row>
    <row r="54" spans="1:160" s="15" customFormat="1" ht="32.25" customHeight="1" x14ac:dyDescent="0.25">
      <c r="A54" s="47"/>
      <c r="B54" s="48"/>
      <c r="C54" s="48"/>
      <c r="D54" s="48"/>
      <c r="E54" s="48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75"/>
      <c r="BK54" s="75"/>
      <c r="BL54" s="75"/>
      <c r="BM54" s="75"/>
      <c r="BN54" s="75"/>
      <c r="BO54" s="75"/>
      <c r="BP54" s="75"/>
      <c r="BQ54" s="75"/>
      <c r="BR54" s="75"/>
      <c r="BS54" s="75"/>
      <c r="BT54" s="75"/>
      <c r="BU54" s="75"/>
      <c r="BV54" s="75"/>
      <c r="BW54" s="75"/>
      <c r="BX54" s="75"/>
      <c r="BY54" s="75"/>
      <c r="BZ54" s="75"/>
      <c r="CA54" s="75"/>
      <c r="CB54" s="75"/>
      <c r="CC54" s="75"/>
      <c r="CD54" s="75"/>
      <c r="CE54" s="75"/>
      <c r="CF54" s="75"/>
      <c r="CG54" s="75"/>
      <c r="CH54" s="75"/>
      <c r="CI54" s="75"/>
      <c r="CJ54" s="75"/>
      <c r="CK54" s="75"/>
      <c r="CL54" s="75"/>
      <c r="CM54" s="75"/>
      <c r="CN54" s="75"/>
      <c r="CO54" s="75"/>
      <c r="CP54" s="75"/>
      <c r="CQ54" s="75"/>
      <c r="CR54" s="75"/>
      <c r="CS54" s="75"/>
      <c r="CT54" s="75"/>
      <c r="CU54" s="75"/>
      <c r="CV54" s="75"/>
      <c r="CW54" s="75"/>
      <c r="CX54" s="75"/>
      <c r="CY54" s="75"/>
      <c r="CZ54" s="75"/>
      <c r="DA54" s="75"/>
      <c r="DB54" s="75"/>
      <c r="DC54" s="75"/>
      <c r="DD54" s="75"/>
      <c r="DE54" s="75"/>
      <c r="DF54" s="75"/>
      <c r="DG54" s="75"/>
      <c r="DH54" s="75"/>
      <c r="DI54" s="75"/>
      <c r="DJ54" s="75"/>
      <c r="DK54" s="75"/>
      <c r="DL54" s="75"/>
      <c r="DM54" s="75"/>
      <c r="DN54" s="75"/>
      <c r="DO54" s="75"/>
      <c r="DP54" s="75"/>
      <c r="DQ54" s="75"/>
      <c r="DR54" s="75"/>
      <c r="DS54" s="75"/>
      <c r="DT54" s="75"/>
      <c r="DU54" s="75"/>
      <c r="DV54" s="75"/>
      <c r="DW54" s="75"/>
      <c r="DX54" s="75"/>
      <c r="DY54" s="75"/>
      <c r="DZ54" s="75"/>
      <c r="EA54" s="75"/>
      <c r="EB54" s="75"/>
      <c r="EC54" s="75"/>
      <c r="ED54" s="75"/>
      <c r="EE54" s="75"/>
      <c r="EF54" s="75"/>
      <c r="EG54" s="75"/>
      <c r="EH54" s="75"/>
      <c r="EI54" s="75"/>
      <c r="EJ54" s="75"/>
      <c r="EK54" s="75"/>
      <c r="EL54" s="75"/>
      <c r="EM54" s="75"/>
      <c r="EN54" s="75"/>
      <c r="EO54" s="75"/>
      <c r="EP54" s="75"/>
      <c r="EQ54" s="75"/>
      <c r="ER54" s="75"/>
      <c r="ES54" s="75"/>
      <c r="ET54" s="75"/>
      <c r="EU54" s="75"/>
      <c r="EV54" s="75"/>
      <c r="EW54" s="75"/>
      <c r="EX54" s="75"/>
      <c r="EY54" s="75"/>
      <c r="EZ54" s="75"/>
      <c r="FA54" s="75"/>
      <c r="FB54" s="75"/>
      <c r="FC54" s="75"/>
      <c r="FD54" s="75"/>
    </row>
    <row r="55" spans="1:160" s="15" customFormat="1" ht="11.25" customHeight="1" x14ac:dyDescent="0.25">
      <c r="A55" s="47"/>
      <c r="B55" s="48"/>
      <c r="C55" s="48"/>
      <c r="D55" s="48"/>
      <c r="E55" s="48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75"/>
      <c r="BP55" s="75"/>
      <c r="BQ55" s="75"/>
      <c r="BR55" s="75"/>
      <c r="BS55" s="75"/>
      <c r="BT55" s="75"/>
      <c r="BU55" s="75"/>
      <c r="BV55" s="75"/>
      <c r="BW55" s="75"/>
      <c r="BX55" s="75"/>
      <c r="BY55" s="75"/>
      <c r="BZ55" s="75"/>
      <c r="CA55" s="75"/>
      <c r="CB55" s="75"/>
      <c r="CC55" s="75"/>
      <c r="CD55" s="75"/>
      <c r="CE55" s="75"/>
      <c r="CF55" s="75"/>
      <c r="CG55" s="75"/>
      <c r="CH55" s="75"/>
      <c r="CI55" s="75"/>
      <c r="CJ55" s="75"/>
      <c r="CK55" s="75"/>
      <c r="CL55" s="75"/>
      <c r="CM55" s="75"/>
      <c r="CN55" s="75"/>
      <c r="CO55" s="75"/>
      <c r="CP55" s="75"/>
      <c r="CQ55" s="75"/>
      <c r="CR55" s="75"/>
      <c r="CS55" s="75"/>
      <c r="CT55" s="75"/>
      <c r="CU55" s="75"/>
      <c r="CV55" s="75"/>
      <c r="CW55" s="75"/>
      <c r="CX55" s="75"/>
      <c r="CY55" s="75"/>
      <c r="CZ55" s="75"/>
      <c r="DA55" s="75"/>
      <c r="DB55" s="75"/>
      <c r="DC55" s="75"/>
      <c r="DD55" s="75"/>
      <c r="DE55" s="75"/>
      <c r="DF55" s="75"/>
      <c r="DG55" s="75"/>
      <c r="DH55" s="75"/>
      <c r="DI55" s="75"/>
      <c r="DJ55" s="75"/>
      <c r="DK55" s="75"/>
      <c r="DL55" s="75"/>
      <c r="DM55" s="75"/>
      <c r="DN55" s="75"/>
      <c r="DO55" s="75"/>
      <c r="DP55" s="75"/>
      <c r="DQ55" s="75"/>
      <c r="DR55" s="75"/>
      <c r="DS55" s="75"/>
      <c r="DT55" s="75"/>
      <c r="DU55" s="75"/>
      <c r="DV55" s="75"/>
      <c r="DW55" s="75"/>
      <c r="DX55" s="75"/>
      <c r="DY55" s="75"/>
      <c r="DZ55" s="75"/>
      <c r="EA55" s="75"/>
      <c r="EB55" s="75"/>
      <c r="EC55" s="75"/>
      <c r="ED55" s="75"/>
      <c r="EE55" s="75"/>
      <c r="EF55" s="75"/>
      <c r="EG55" s="75"/>
      <c r="EH55" s="75"/>
      <c r="EI55" s="75"/>
      <c r="EJ55" s="75"/>
      <c r="EK55" s="75"/>
      <c r="EL55" s="75"/>
      <c r="EM55" s="75"/>
      <c r="EN55" s="75"/>
      <c r="EO55" s="75"/>
      <c r="EP55" s="75"/>
      <c r="EQ55" s="75"/>
      <c r="ER55" s="75"/>
      <c r="ES55" s="75"/>
      <c r="ET55" s="75"/>
      <c r="EU55" s="75"/>
      <c r="EV55" s="75"/>
      <c r="EW55" s="75"/>
      <c r="EX55" s="75"/>
      <c r="EY55" s="75"/>
      <c r="EZ55" s="75"/>
      <c r="FA55" s="75"/>
      <c r="FB55" s="75"/>
      <c r="FC55" s="75"/>
      <c r="FD55" s="75"/>
    </row>
    <row r="56" spans="1:160" s="15" customFormat="1" ht="20.25" customHeight="1" x14ac:dyDescent="0.25">
      <c r="A56" s="47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75"/>
      <c r="BM56" s="75"/>
      <c r="BN56" s="75"/>
      <c r="BO56" s="75"/>
      <c r="BP56" s="75"/>
      <c r="BQ56" s="75"/>
      <c r="BR56" s="75"/>
      <c r="BS56" s="75"/>
      <c r="BT56" s="75"/>
      <c r="BU56" s="75"/>
      <c r="BV56" s="75"/>
      <c r="BW56" s="75"/>
      <c r="BX56" s="75"/>
      <c r="BY56" s="75"/>
      <c r="BZ56" s="75"/>
      <c r="CA56" s="75"/>
      <c r="CB56" s="75"/>
      <c r="CC56" s="75"/>
      <c r="CD56" s="75"/>
      <c r="CE56" s="75"/>
      <c r="CF56" s="75"/>
      <c r="CG56" s="75"/>
      <c r="CH56" s="75"/>
      <c r="CI56" s="75"/>
      <c r="CJ56" s="75"/>
      <c r="CK56" s="75"/>
      <c r="CL56" s="75"/>
      <c r="CM56" s="75"/>
      <c r="CN56" s="75"/>
      <c r="CO56" s="75"/>
      <c r="CP56" s="75"/>
      <c r="CQ56" s="75"/>
      <c r="CR56" s="75"/>
      <c r="CS56" s="75"/>
      <c r="CT56" s="75"/>
      <c r="CU56" s="75"/>
      <c r="CV56" s="75"/>
      <c r="CW56" s="75"/>
      <c r="CX56" s="75"/>
      <c r="CY56" s="75"/>
      <c r="CZ56" s="75"/>
      <c r="DA56" s="75"/>
      <c r="DB56" s="75"/>
      <c r="DC56" s="75"/>
      <c r="DD56" s="75"/>
      <c r="DE56" s="75"/>
      <c r="DF56" s="75"/>
      <c r="DG56" s="75"/>
      <c r="DH56" s="75"/>
      <c r="DI56" s="75"/>
      <c r="DJ56" s="75"/>
      <c r="DK56" s="75"/>
      <c r="DL56" s="75"/>
      <c r="DM56" s="75"/>
      <c r="DN56" s="75"/>
      <c r="DO56" s="75"/>
      <c r="DP56" s="75"/>
      <c r="DQ56" s="75"/>
      <c r="DR56" s="75"/>
      <c r="DS56" s="75"/>
      <c r="DT56" s="75"/>
      <c r="DU56" s="75"/>
      <c r="DV56" s="75"/>
      <c r="DW56" s="75"/>
      <c r="DX56" s="75"/>
      <c r="DY56" s="75"/>
      <c r="DZ56" s="75"/>
      <c r="EA56" s="75"/>
      <c r="EB56" s="75"/>
      <c r="EC56" s="75"/>
      <c r="ED56" s="75"/>
      <c r="EE56" s="75"/>
      <c r="EF56" s="75"/>
      <c r="EG56" s="75"/>
      <c r="EH56" s="75"/>
      <c r="EI56" s="75"/>
      <c r="EJ56" s="75"/>
      <c r="EK56" s="75"/>
      <c r="EL56" s="75"/>
      <c r="EM56" s="75"/>
      <c r="EN56" s="75"/>
      <c r="EO56" s="75"/>
      <c r="EP56" s="75"/>
      <c r="EQ56" s="75"/>
      <c r="ER56" s="75"/>
      <c r="ES56" s="75"/>
      <c r="ET56" s="75"/>
      <c r="EU56" s="75"/>
      <c r="EV56" s="75"/>
      <c r="EW56" s="75"/>
      <c r="EX56" s="75"/>
      <c r="EY56" s="75"/>
      <c r="EZ56" s="75"/>
      <c r="FA56" s="75"/>
      <c r="FB56" s="75"/>
      <c r="FC56" s="75"/>
      <c r="FD56" s="75"/>
    </row>
    <row r="57" spans="1:160" s="15" customFormat="1" ht="11.25" customHeight="1" x14ac:dyDescent="0.25">
      <c r="A57" s="47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75"/>
      <c r="AQ57" s="75"/>
      <c r="AR57" s="75"/>
      <c r="AS57" s="75"/>
      <c r="AT57" s="75"/>
      <c r="AU57" s="75"/>
      <c r="AV57" s="75"/>
      <c r="AW57" s="75"/>
      <c r="AX57" s="75"/>
      <c r="AY57" s="75"/>
      <c r="AZ57" s="75"/>
      <c r="BA57" s="75"/>
      <c r="BB57" s="75"/>
      <c r="BC57" s="75"/>
      <c r="BD57" s="75"/>
      <c r="BE57" s="75"/>
      <c r="BF57" s="75"/>
      <c r="BG57" s="75"/>
      <c r="BH57" s="75"/>
      <c r="BI57" s="75"/>
      <c r="BJ57" s="75"/>
      <c r="BK57" s="75"/>
      <c r="BL57" s="75"/>
      <c r="BM57" s="75"/>
      <c r="BN57" s="75"/>
      <c r="BO57" s="75"/>
      <c r="BP57" s="75"/>
      <c r="BQ57" s="75"/>
      <c r="BR57" s="75"/>
      <c r="BS57" s="75"/>
      <c r="BT57" s="75"/>
      <c r="BU57" s="75"/>
      <c r="BV57" s="75"/>
      <c r="BW57" s="75"/>
      <c r="BX57" s="75"/>
      <c r="BY57" s="75"/>
      <c r="BZ57" s="75"/>
      <c r="CA57" s="75"/>
      <c r="CB57" s="75"/>
      <c r="CC57" s="75"/>
      <c r="CD57" s="75"/>
      <c r="CE57" s="75"/>
      <c r="CF57" s="75"/>
      <c r="CG57" s="75"/>
      <c r="CH57" s="75"/>
      <c r="CI57" s="75"/>
      <c r="CJ57" s="75"/>
      <c r="CK57" s="75"/>
      <c r="CL57" s="75"/>
      <c r="CM57" s="75"/>
      <c r="CN57" s="75"/>
      <c r="CO57" s="75"/>
      <c r="CP57" s="75"/>
      <c r="CQ57" s="75"/>
      <c r="CR57" s="75"/>
      <c r="CS57" s="75"/>
      <c r="CT57" s="75"/>
      <c r="CU57" s="75"/>
      <c r="CV57" s="75"/>
      <c r="CW57" s="75"/>
      <c r="CX57" s="75"/>
      <c r="CY57" s="75"/>
      <c r="CZ57" s="75"/>
      <c r="DA57" s="75"/>
      <c r="DB57" s="75"/>
      <c r="DC57" s="75"/>
      <c r="DD57" s="75"/>
      <c r="DE57" s="75"/>
      <c r="DF57" s="75"/>
      <c r="DG57" s="75"/>
      <c r="DH57" s="75"/>
      <c r="DI57" s="75"/>
      <c r="DJ57" s="75"/>
      <c r="DK57" s="75"/>
      <c r="DL57" s="75"/>
      <c r="DM57" s="75"/>
      <c r="DN57" s="75"/>
      <c r="DO57" s="75"/>
      <c r="DP57" s="75"/>
      <c r="DQ57" s="75"/>
      <c r="DR57" s="75"/>
      <c r="DS57" s="75"/>
      <c r="DT57" s="75"/>
      <c r="DU57" s="75"/>
      <c r="DV57" s="75"/>
      <c r="DW57" s="75"/>
      <c r="DX57" s="75"/>
      <c r="DY57" s="75"/>
      <c r="DZ57" s="75"/>
      <c r="EA57" s="75"/>
      <c r="EB57" s="75"/>
      <c r="EC57" s="75"/>
      <c r="ED57" s="75"/>
      <c r="EE57" s="75"/>
      <c r="EF57" s="75"/>
      <c r="EG57" s="75"/>
      <c r="EH57" s="75"/>
      <c r="EI57" s="75"/>
      <c r="EJ57" s="75"/>
      <c r="EK57" s="75"/>
      <c r="EL57" s="75"/>
      <c r="EM57" s="75"/>
      <c r="EN57" s="75"/>
      <c r="EO57" s="75"/>
      <c r="EP57" s="75"/>
      <c r="EQ57" s="75"/>
      <c r="ER57" s="75"/>
      <c r="ES57" s="75"/>
      <c r="ET57" s="75"/>
      <c r="EU57" s="75"/>
      <c r="EV57" s="75"/>
      <c r="EW57" s="75"/>
      <c r="EX57" s="75"/>
      <c r="EY57" s="75"/>
      <c r="EZ57" s="75"/>
      <c r="FA57" s="75"/>
      <c r="FB57" s="75"/>
      <c r="FC57" s="75"/>
      <c r="FD57" s="75"/>
    </row>
    <row r="58" spans="1:160" s="15" customFormat="1" ht="20.25" customHeight="1" x14ac:dyDescent="0.25">
      <c r="A58" s="47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75"/>
      <c r="AQ58" s="75"/>
      <c r="AR58" s="75"/>
      <c r="AS58" s="75"/>
      <c r="AT58" s="75"/>
      <c r="AU58" s="75"/>
      <c r="AV58" s="75"/>
      <c r="AW58" s="75"/>
      <c r="AX58" s="75"/>
      <c r="AY58" s="75"/>
      <c r="AZ58" s="75"/>
      <c r="BA58" s="75"/>
      <c r="BB58" s="75"/>
      <c r="BC58" s="75"/>
      <c r="BD58" s="75"/>
      <c r="BE58" s="75"/>
      <c r="BF58" s="75"/>
      <c r="BG58" s="75"/>
      <c r="BH58" s="75"/>
      <c r="BI58" s="75"/>
      <c r="BJ58" s="75"/>
      <c r="BK58" s="75"/>
      <c r="BL58" s="75"/>
      <c r="BM58" s="75"/>
      <c r="BN58" s="75"/>
      <c r="BO58" s="75"/>
      <c r="BP58" s="75"/>
      <c r="BQ58" s="75"/>
      <c r="BR58" s="75"/>
      <c r="BS58" s="75"/>
      <c r="BT58" s="75"/>
      <c r="BU58" s="75"/>
      <c r="BV58" s="75"/>
      <c r="BW58" s="75"/>
      <c r="BX58" s="75"/>
      <c r="BY58" s="75"/>
      <c r="BZ58" s="75"/>
      <c r="CA58" s="75"/>
      <c r="CB58" s="75"/>
      <c r="CC58" s="75"/>
      <c r="CD58" s="75"/>
      <c r="CE58" s="75"/>
      <c r="CF58" s="75"/>
      <c r="CG58" s="75"/>
      <c r="CH58" s="75"/>
      <c r="CI58" s="75"/>
      <c r="CJ58" s="75"/>
      <c r="CK58" s="75"/>
      <c r="CL58" s="75"/>
      <c r="CM58" s="75"/>
      <c r="CN58" s="75"/>
      <c r="CO58" s="75"/>
      <c r="CP58" s="75"/>
      <c r="CQ58" s="75"/>
      <c r="CR58" s="75"/>
      <c r="CS58" s="75"/>
      <c r="CT58" s="75"/>
      <c r="CU58" s="75"/>
      <c r="CV58" s="75"/>
      <c r="CW58" s="75"/>
      <c r="CX58" s="75"/>
      <c r="CY58" s="75"/>
      <c r="CZ58" s="75"/>
      <c r="DA58" s="75"/>
      <c r="DB58" s="75"/>
      <c r="DC58" s="75"/>
      <c r="DD58" s="75"/>
      <c r="DE58" s="75"/>
      <c r="DF58" s="75"/>
      <c r="DG58" s="75"/>
      <c r="DH58" s="75"/>
      <c r="DI58" s="75"/>
      <c r="DJ58" s="75"/>
      <c r="DK58" s="75"/>
      <c r="DL58" s="75"/>
      <c r="DM58" s="75"/>
      <c r="DN58" s="75"/>
      <c r="DO58" s="75"/>
      <c r="DP58" s="75"/>
      <c r="DQ58" s="75"/>
      <c r="DR58" s="75"/>
      <c r="DS58" s="75"/>
      <c r="DT58" s="75"/>
      <c r="DU58" s="75"/>
      <c r="DV58" s="75"/>
      <c r="DW58" s="75"/>
      <c r="DX58" s="75"/>
      <c r="DY58" s="75"/>
      <c r="DZ58" s="75"/>
      <c r="EA58" s="75"/>
      <c r="EB58" s="75"/>
      <c r="EC58" s="75"/>
      <c r="ED58" s="75"/>
      <c r="EE58" s="75"/>
      <c r="EF58" s="75"/>
      <c r="EG58" s="75"/>
      <c r="EH58" s="75"/>
      <c r="EI58" s="75"/>
      <c r="EJ58" s="75"/>
      <c r="EK58" s="75"/>
      <c r="EL58" s="75"/>
      <c r="EM58" s="75"/>
      <c r="EN58" s="75"/>
      <c r="EO58" s="75"/>
      <c r="EP58" s="75"/>
      <c r="EQ58" s="75"/>
      <c r="ER58" s="75"/>
      <c r="ES58" s="75"/>
      <c r="ET58" s="75"/>
      <c r="EU58" s="75"/>
      <c r="EV58" s="75"/>
      <c r="EW58" s="75"/>
      <c r="EX58" s="75"/>
      <c r="EY58" s="75"/>
      <c r="EZ58" s="75"/>
      <c r="FA58" s="75"/>
      <c r="FB58" s="75"/>
      <c r="FC58" s="75"/>
      <c r="FD58" s="75"/>
    </row>
    <row r="59" spans="1:160" s="15" customFormat="1" ht="13.5" customHeight="1" x14ac:dyDescent="0.25">
      <c r="A59" s="47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75"/>
      <c r="AQ59" s="75"/>
      <c r="AR59" s="75"/>
      <c r="AS59" s="75"/>
      <c r="AT59" s="75"/>
      <c r="AU59" s="75"/>
      <c r="AV59" s="75"/>
      <c r="AW59" s="75"/>
      <c r="AX59" s="75"/>
      <c r="AY59" s="75"/>
      <c r="AZ59" s="75"/>
      <c r="BA59" s="75"/>
      <c r="BB59" s="75"/>
      <c r="BC59" s="75"/>
      <c r="BD59" s="75"/>
      <c r="BE59" s="75"/>
      <c r="BF59" s="75"/>
      <c r="BG59" s="75"/>
      <c r="BH59" s="75"/>
      <c r="BI59" s="75"/>
      <c r="BJ59" s="75"/>
      <c r="BK59" s="75"/>
      <c r="BL59" s="75"/>
      <c r="BM59" s="75"/>
      <c r="BN59" s="75"/>
      <c r="BO59" s="75"/>
      <c r="BP59" s="75"/>
      <c r="BQ59" s="75"/>
      <c r="BR59" s="75"/>
      <c r="BS59" s="75"/>
      <c r="BT59" s="75"/>
      <c r="BU59" s="75"/>
      <c r="BV59" s="75"/>
      <c r="BW59" s="75"/>
      <c r="BX59" s="75"/>
      <c r="BY59" s="75"/>
      <c r="BZ59" s="75"/>
      <c r="CA59" s="75"/>
      <c r="CB59" s="75"/>
      <c r="CC59" s="75"/>
      <c r="CD59" s="75"/>
      <c r="CE59" s="75"/>
      <c r="CF59" s="75"/>
      <c r="CG59" s="75"/>
      <c r="CH59" s="75"/>
      <c r="CI59" s="75"/>
      <c r="CJ59" s="75"/>
      <c r="CK59" s="75"/>
      <c r="CL59" s="75"/>
      <c r="CM59" s="75"/>
      <c r="CN59" s="75"/>
      <c r="CO59" s="75"/>
      <c r="CP59" s="75"/>
      <c r="CQ59" s="75"/>
      <c r="CR59" s="75"/>
      <c r="CS59" s="75"/>
      <c r="CT59" s="75"/>
      <c r="CU59" s="75"/>
      <c r="CV59" s="75"/>
      <c r="CW59" s="75"/>
      <c r="CX59" s="75"/>
      <c r="CY59" s="75"/>
      <c r="CZ59" s="75"/>
      <c r="DA59" s="75"/>
      <c r="DB59" s="75"/>
      <c r="DC59" s="75"/>
      <c r="DD59" s="75"/>
      <c r="DE59" s="75"/>
      <c r="DF59" s="75"/>
      <c r="DG59" s="75"/>
      <c r="DH59" s="75"/>
      <c r="DI59" s="75"/>
      <c r="DJ59" s="75"/>
      <c r="DK59" s="75"/>
      <c r="DL59" s="75"/>
      <c r="DM59" s="75"/>
      <c r="DN59" s="75"/>
      <c r="DO59" s="75"/>
      <c r="DP59" s="75"/>
      <c r="DQ59" s="75"/>
      <c r="DR59" s="75"/>
      <c r="DS59" s="75"/>
      <c r="DT59" s="75"/>
      <c r="DU59" s="75"/>
      <c r="DV59" s="75"/>
      <c r="DW59" s="75"/>
      <c r="DX59" s="75"/>
      <c r="DY59" s="75"/>
      <c r="DZ59" s="75"/>
      <c r="EA59" s="75"/>
      <c r="EB59" s="75"/>
      <c r="EC59" s="75"/>
      <c r="ED59" s="75"/>
      <c r="EE59" s="75"/>
      <c r="EF59" s="75"/>
      <c r="EG59" s="75"/>
      <c r="EH59" s="75"/>
      <c r="EI59" s="75"/>
      <c r="EJ59" s="75"/>
      <c r="EK59" s="75"/>
      <c r="EL59" s="75"/>
      <c r="EM59" s="75"/>
      <c r="EN59" s="75"/>
      <c r="EO59" s="75"/>
      <c r="EP59" s="75"/>
      <c r="EQ59" s="75"/>
      <c r="ER59" s="75"/>
      <c r="ES59" s="75"/>
      <c r="ET59" s="75"/>
      <c r="EU59" s="75"/>
      <c r="EV59" s="75"/>
      <c r="EW59" s="75"/>
      <c r="EX59" s="75"/>
      <c r="EY59" s="75"/>
      <c r="EZ59" s="75"/>
      <c r="FA59" s="75"/>
      <c r="FB59" s="75"/>
      <c r="FC59" s="75"/>
      <c r="FD59" s="75"/>
    </row>
    <row r="60" spans="1:160" s="69" customFormat="1" ht="15" x14ac:dyDescent="0.25">
      <c r="A60" s="47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75"/>
      <c r="AQ60" s="75"/>
      <c r="AR60" s="75"/>
      <c r="AS60" s="75"/>
      <c r="AT60" s="75"/>
      <c r="AU60" s="75"/>
      <c r="AV60" s="75"/>
      <c r="AW60" s="75"/>
      <c r="AX60" s="75"/>
      <c r="AY60" s="75"/>
      <c r="AZ60" s="75"/>
      <c r="BA60" s="75"/>
      <c r="BB60" s="75"/>
      <c r="BC60" s="75"/>
      <c r="BD60" s="75"/>
      <c r="BE60" s="75"/>
      <c r="BF60" s="75"/>
      <c r="BG60" s="75"/>
      <c r="BH60" s="75"/>
      <c r="BI60" s="75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</row>
    <row r="61" spans="1:160" s="69" customFormat="1" ht="15" x14ac:dyDescent="0.25">
      <c r="A61" s="47"/>
      <c r="B61" s="48"/>
      <c r="C61" s="48"/>
      <c r="D61" s="48"/>
      <c r="E61" s="4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5"/>
      <c r="AQ61" s="75"/>
      <c r="AR61" s="75"/>
      <c r="AS61" s="75"/>
      <c r="AT61" s="75"/>
      <c r="AU61" s="75"/>
      <c r="AV61" s="75"/>
      <c r="AW61" s="75"/>
      <c r="AX61" s="75"/>
      <c r="AY61" s="75"/>
      <c r="AZ61" s="75"/>
      <c r="BA61" s="75"/>
      <c r="BB61" s="75"/>
      <c r="BC61" s="75"/>
      <c r="BD61" s="75"/>
      <c r="BE61" s="75"/>
      <c r="BF61" s="75"/>
      <c r="BG61" s="75"/>
      <c r="BH61" s="75"/>
      <c r="BI61" s="75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</row>
    <row r="62" spans="1:160" s="69" customFormat="1" ht="15" x14ac:dyDescent="0.25">
      <c r="A62" s="47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75"/>
      <c r="AQ62" s="75"/>
      <c r="AR62" s="75"/>
      <c r="AS62" s="75"/>
      <c r="AT62" s="75"/>
      <c r="AU62" s="75"/>
      <c r="AV62" s="75"/>
      <c r="AW62" s="75"/>
      <c r="AX62" s="75"/>
      <c r="AY62" s="75"/>
      <c r="AZ62" s="75"/>
      <c r="BA62" s="75"/>
      <c r="BB62" s="75"/>
      <c r="BC62" s="75"/>
      <c r="BD62" s="75"/>
      <c r="BE62" s="75"/>
      <c r="BF62" s="75"/>
      <c r="BG62" s="75"/>
      <c r="BH62" s="75"/>
      <c r="BI62" s="75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</row>
    <row r="63" spans="1:160" s="69" customFormat="1" ht="15" x14ac:dyDescent="0.25">
      <c r="A63" s="47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5"/>
      <c r="BD63" s="75"/>
      <c r="BE63" s="75"/>
      <c r="BF63" s="75"/>
      <c r="BG63" s="75"/>
      <c r="BH63" s="75"/>
      <c r="BI63" s="75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</row>
    <row r="64" spans="1:160" s="69" customFormat="1" ht="15" x14ac:dyDescent="0.25">
      <c r="A64" s="47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75"/>
      <c r="AQ64" s="75"/>
      <c r="AR64" s="75"/>
      <c r="AS64" s="75"/>
      <c r="AT64" s="75"/>
      <c r="AU64" s="75"/>
      <c r="AV64" s="75"/>
      <c r="AW64" s="75"/>
      <c r="AX64" s="75"/>
      <c r="AY64" s="75"/>
      <c r="AZ64" s="75"/>
      <c r="BA64" s="75"/>
      <c r="BB64" s="75"/>
      <c r="BC64" s="75"/>
      <c r="BD64" s="75"/>
      <c r="BE64" s="75"/>
      <c r="BF64" s="75"/>
      <c r="BG64" s="75"/>
      <c r="BH64" s="75"/>
      <c r="BI64" s="75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</row>
    <row r="65" spans="1:160" s="69" customFormat="1" ht="15" x14ac:dyDescent="0.25">
      <c r="A65" s="47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75"/>
      <c r="AQ65" s="75"/>
      <c r="AR65" s="75"/>
      <c r="AS65" s="75"/>
      <c r="AT65" s="75"/>
      <c r="AU65" s="75"/>
      <c r="AV65" s="75"/>
      <c r="AW65" s="75"/>
      <c r="AX65" s="75"/>
      <c r="AY65" s="75"/>
      <c r="AZ65" s="75"/>
      <c r="BA65" s="75"/>
      <c r="BB65" s="75"/>
      <c r="BC65" s="75"/>
      <c r="BD65" s="75"/>
      <c r="BE65" s="75"/>
      <c r="BF65" s="75"/>
      <c r="BG65" s="75"/>
      <c r="BH65" s="75"/>
      <c r="BI65" s="75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</row>
    <row r="66" spans="1:160" s="69" customFormat="1" ht="15.75" customHeight="1" x14ac:dyDescent="0.2">
      <c r="A66" s="47"/>
      <c r="B66" s="48"/>
      <c r="C66" s="48"/>
      <c r="D66" s="48"/>
      <c r="E66" s="4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78"/>
      <c r="AK66" s="78"/>
      <c r="AL66" s="78"/>
      <c r="AM66" s="78"/>
      <c r="AN66" s="78"/>
      <c r="AO66" s="78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</row>
    <row r="67" spans="1:160" s="69" customFormat="1" ht="15" x14ac:dyDescent="0.2">
      <c r="A67" s="47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</row>
    <row r="68" spans="1:160" s="69" customFormat="1" ht="15" x14ac:dyDescent="0.2">
      <c r="A68" s="47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</row>
    <row r="69" spans="1:160" s="69" customFormat="1" ht="15" x14ac:dyDescent="0.2">
      <c r="A69" s="47"/>
      <c r="B69" s="48"/>
      <c r="C69" s="48"/>
      <c r="D69" s="48"/>
      <c r="E69" s="4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8"/>
      <c r="AK69" s="78"/>
      <c r="AL69" s="78"/>
      <c r="AM69" s="78"/>
      <c r="AN69" s="78"/>
      <c r="AO69" s="78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</row>
    <row r="70" spans="1:160" ht="15" x14ac:dyDescent="0.2"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</row>
    <row r="71" spans="1:160" ht="15" x14ac:dyDescent="0.2"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</row>
    <row r="72" spans="1:160" ht="15" x14ac:dyDescent="0.2"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/>
      <c r="AI72" s="78"/>
      <c r="AJ72" s="78"/>
      <c r="AK72" s="78"/>
      <c r="AL72" s="78"/>
      <c r="AM72" s="78"/>
      <c r="AN72" s="78"/>
      <c r="AO72" s="78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</row>
    <row r="73" spans="1:160" ht="15" x14ac:dyDescent="0.2"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</row>
    <row r="74" spans="1:160" ht="15" x14ac:dyDescent="0.2"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</row>
    <row r="75" spans="1:160" s="79" customFormat="1" ht="15" x14ac:dyDescent="0.2">
      <c r="A75" s="47"/>
      <c r="B75" s="48"/>
      <c r="C75" s="48"/>
      <c r="D75" s="48"/>
      <c r="E75" s="4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78"/>
      <c r="AK75" s="78"/>
      <c r="AL75" s="78"/>
      <c r="AM75" s="78"/>
      <c r="AN75" s="78"/>
      <c r="AO75" s="78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78"/>
      <c r="BK75" s="78"/>
      <c r="BL75" s="78"/>
      <c r="BM75" s="78"/>
      <c r="BN75" s="78"/>
      <c r="BO75" s="78"/>
      <c r="BP75" s="78"/>
      <c r="BQ75" s="78"/>
      <c r="BR75" s="78"/>
      <c r="BS75" s="78"/>
      <c r="BT75" s="78"/>
      <c r="BU75" s="78"/>
      <c r="BV75" s="78"/>
      <c r="BW75" s="78"/>
      <c r="BX75" s="78"/>
      <c r="BY75" s="78"/>
      <c r="BZ75" s="78"/>
      <c r="CA75" s="78"/>
      <c r="CB75" s="78"/>
      <c r="CC75" s="78"/>
      <c r="CD75" s="78"/>
      <c r="CE75" s="78"/>
      <c r="CF75" s="78"/>
      <c r="CG75" s="78"/>
      <c r="CH75" s="78"/>
      <c r="CI75" s="78"/>
      <c r="CJ75" s="78"/>
      <c r="CK75" s="78"/>
      <c r="CL75" s="78"/>
      <c r="CM75" s="78"/>
      <c r="CN75" s="78"/>
      <c r="CO75" s="78"/>
      <c r="CP75" s="78"/>
      <c r="CQ75" s="78"/>
      <c r="CR75" s="78"/>
      <c r="CS75" s="78"/>
      <c r="CT75" s="78"/>
      <c r="CU75" s="78"/>
      <c r="CV75" s="78"/>
      <c r="CW75" s="78"/>
      <c r="CX75" s="78"/>
      <c r="CY75" s="78"/>
      <c r="CZ75" s="78"/>
      <c r="DA75" s="78"/>
      <c r="DB75" s="78"/>
      <c r="DC75" s="78"/>
      <c r="DD75" s="78"/>
      <c r="DE75" s="78"/>
      <c r="DF75" s="78"/>
      <c r="DG75" s="78"/>
      <c r="DH75" s="78"/>
      <c r="DI75" s="78"/>
      <c r="DJ75" s="78"/>
      <c r="DK75" s="78"/>
      <c r="DL75" s="78"/>
      <c r="DM75" s="78"/>
      <c r="DN75" s="78"/>
      <c r="DO75" s="78"/>
      <c r="DP75" s="78"/>
      <c r="DQ75" s="78"/>
      <c r="DR75" s="78"/>
      <c r="DS75" s="78"/>
      <c r="DT75" s="78"/>
      <c r="DU75" s="78"/>
      <c r="DV75" s="78"/>
      <c r="DW75" s="78"/>
      <c r="DX75" s="78"/>
      <c r="DY75" s="78"/>
      <c r="DZ75" s="78"/>
      <c r="EA75" s="78"/>
      <c r="EB75" s="78"/>
      <c r="EC75" s="78"/>
      <c r="ED75" s="78"/>
      <c r="EE75" s="78"/>
      <c r="EF75" s="78"/>
      <c r="EG75" s="78"/>
      <c r="EH75" s="78"/>
      <c r="EI75" s="78"/>
      <c r="EJ75" s="78"/>
      <c r="EK75" s="78"/>
      <c r="EL75" s="78"/>
      <c r="EM75" s="78"/>
      <c r="EN75" s="78"/>
      <c r="EO75" s="78"/>
      <c r="EP75" s="78"/>
      <c r="EQ75" s="78"/>
      <c r="ER75" s="78"/>
      <c r="ES75" s="78"/>
      <c r="ET75" s="78"/>
      <c r="EU75" s="78"/>
      <c r="EV75" s="78"/>
      <c r="EW75" s="78"/>
      <c r="EX75" s="78"/>
      <c r="EY75" s="78"/>
      <c r="EZ75" s="78"/>
      <c r="FA75" s="78"/>
      <c r="FB75" s="78"/>
      <c r="FC75" s="78"/>
      <c r="FD75" s="78"/>
    </row>
    <row r="80" spans="1:160" s="79" customFormat="1" x14ac:dyDescent="0.2">
      <c r="A80" s="47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78"/>
      <c r="BK80" s="78"/>
      <c r="BL80" s="78"/>
      <c r="BM80" s="78"/>
      <c r="BN80" s="78"/>
      <c r="BO80" s="78"/>
      <c r="BP80" s="78"/>
      <c r="BQ80" s="78"/>
      <c r="BR80" s="78"/>
      <c r="BS80" s="78"/>
      <c r="BT80" s="78"/>
      <c r="BU80" s="78"/>
      <c r="BV80" s="78"/>
      <c r="BW80" s="78"/>
      <c r="BX80" s="78"/>
      <c r="BY80" s="78"/>
      <c r="BZ80" s="78"/>
      <c r="CA80" s="78"/>
      <c r="CB80" s="78"/>
      <c r="CC80" s="78"/>
      <c r="CD80" s="78"/>
      <c r="CE80" s="78"/>
      <c r="CF80" s="78"/>
      <c r="CG80" s="78"/>
      <c r="CH80" s="78"/>
      <c r="CI80" s="78"/>
      <c r="CJ80" s="78"/>
      <c r="CK80" s="78"/>
      <c r="CL80" s="78"/>
      <c r="CM80" s="78"/>
      <c r="CN80" s="78"/>
      <c r="CO80" s="78"/>
      <c r="CP80" s="78"/>
      <c r="CQ80" s="78"/>
      <c r="CR80" s="78"/>
      <c r="CS80" s="78"/>
      <c r="CT80" s="78"/>
      <c r="CU80" s="78"/>
      <c r="CV80" s="78"/>
      <c r="CW80" s="78"/>
      <c r="CX80" s="78"/>
      <c r="CY80" s="78"/>
      <c r="CZ80" s="78"/>
      <c r="DA80" s="78"/>
      <c r="DB80" s="78"/>
      <c r="DC80" s="78"/>
      <c r="DD80" s="78"/>
      <c r="DE80" s="78"/>
      <c r="DF80" s="78"/>
      <c r="DG80" s="78"/>
      <c r="DH80" s="78"/>
      <c r="DI80" s="78"/>
      <c r="DJ80" s="78"/>
      <c r="DK80" s="78"/>
      <c r="DL80" s="78"/>
      <c r="DM80" s="78"/>
      <c r="DN80" s="78"/>
      <c r="DO80" s="78"/>
      <c r="DP80" s="78"/>
      <c r="DQ80" s="78"/>
      <c r="DR80" s="78"/>
      <c r="DS80" s="78"/>
      <c r="DT80" s="78"/>
      <c r="DU80" s="78"/>
      <c r="DV80" s="78"/>
      <c r="DW80" s="78"/>
      <c r="DX80" s="78"/>
      <c r="DY80" s="78"/>
      <c r="DZ80" s="78"/>
      <c r="EA80" s="78"/>
      <c r="EB80" s="78"/>
      <c r="EC80" s="78"/>
      <c r="ED80" s="78"/>
      <c r="EE80" s="78"/>
      <c r="EF80" s="78"/>
      <c r="EG80" s="78"/>
      <c r="EH80" s="78"/>
      <c r="EI80" s="78"/>
      <c r="EJ80" s="78"/>
      <c r="EK80" s="78"/>
      <c r="EL80" s="78"/>
      <c r="EM80" s="78"/>
      <c r="EN80" s="78"/>
      <c r="EO80" s="78"/>
      <c r="EP80" s="78"/>
      <c r="EQ80" s="78"/>
      <c r="ER80" s="78"/>
      <c r="ES80" s="78"/>
      <c r="ET80" s="78"/>
      <c r="EU80" s="78"/>
      <c r="EV80" s="78"/>
      <c r="EW80" s="78"/>
      <c r="EX80" s="78"/>
      <c r="EY80" s="78"/>
      <c r="EZ80" s="78"/>
      <c r="FA80" s="78"/>
      <c r="FB80" s="78"/>
      <c r="FC80" s="78"/>
      <c r="FD80" s="78"/>
    </row>
    <row r="81" spans="1:160" x14ac:dyDescent="0.2">
      <c r="AP81" s="78"/>
      <c r="AQ81" s="78"/>
      <c r="AR81" s="78"/>
      <c r="AS81" s="78"/>
      <c r="AT81" s="78"/>
      <c r="AU81" s="78"/>
      <c r="AV81" s="78"/>
      <c r="AW81" s="78"/>
      <c r="AX81" s="78"/>
      <c r="AY81" s="78"/>
      <c r="AZ81" s="78"/>
      <c r="BA81" s="78"/>
      <c r="BB81" s="78"/>
      <c r="BC81" s="78"/>
      <c r="BD81" s="78"/>
      <c r="BE81" s="78"/>
      <c r="BF81" s="78"/>
      <c r="BG81" s="78"/>
      <c r="BH81" s="78"/>
      <c r="BI81" s="78"/>
    </row>
    <row r="83" spans="1:160" s="79" customFormat="1" x14ac:dyDescent="0.2">
      <c r="A83" s="47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78"/>
      <c r="BK83" s="78"/>
      <c r="BL83" s="78"/>
      <c r="BM83" s="78"/>
      <c r="BN83" s="78"/>
      <c r="BO83" s="78"/>
      <c r="BP83" s="78"/>
      <c r="BQ83" s="78"/>
      <c r="BR83" s="78"/>
      <c r="BS83" s="78"/>
      <c r="BT83" s="78"/>
      <c r="BU83" s="78"/>
      <c r="BV83" s="78"/>
      <c r="BW83" s="78"/>
      <c r="BX83" s="78"/>
      <c r="BY83" s="78"/>
      <c r="BZ83" s="78"/>
      <c r="CA83" s="78"/>
      <c r="CB83" s="78"/>
      <c r="CC83" s="78"/>
      <c r="CD83" s="78"/>
      <c r="CE83" s="78"/>
      <c r="CF83" s="78"/>
      <c r="CG83" s="78"/>
      <c r="CH83" s="78"/>
      <c r="CI83" s="78"/>
      <c r="CJ83" s="78"/>
      <c r="CK83" s="78"/>
      <c r="CL83" s="78"/>
      <c r="CM83" s="78"/>
      <c r="CN83" s="78"/>
      <c r="CO83" s="78"/>
      <c r="CP83" s="78"/>
      <c r="CQ83" s="78"/>
      <c r="CR83" s="78"/>
      <c r="CS83" s="78"/>
      <c r="CT83" s="78"/>
      <c r="CU83" s="78"/>
      <c r="CV83" s="78"/>
      <c r="CW83" s="78"/>
      <c r="CX83" s="78"/>
      <c r="CY83" s="78"/>
      <c r="CZ83" s="78"/>
      <c r="DA83" s="78"/>
      <c r="DB83" s="78"/>
      <c r="DC83" s="78"/>
      <c r="DD83" s="78"/>
      <c r="DE83" s="78"/>
      <c r="DF83" s="78"/>
      <c r="DG83" s="78"/>
      <c r="DH83" s="78"/>
      <c r="DI83" s="78"/>
      <c r="DJ83" s="78"/>
      <c r="DK83" s="78"/>
      <c r="DL83" s="78"/>
      <c r="DM83" s="78"/>
      <c r="DN83" s="78"/>
      <c r="DO83" s="78"/>
      <c r="DP83" s="78"/>
      <c r="DQ83" s="78"/>
      <c r="DR83" s="78"/>
      <c r="DS83" s="78"/>
      <c r="DT83" s="78"/>
      <c r="DU83" s="78"/>
      <c r="DV83" s="78"/>
      <c r="DW83" s="78"/>
      <c r="DX83" s="78"/>
      <c r="DY83" s="78"/>
      <c r="DZ83" s="78"/>
      <c r="EA83" s="78"/>
      <c r="EB83" s="78"/>
      <c r="EC83" s="78"/>
      <c r="ED83" s="78"/>
      <c r="EE83" s="78"/>
      <c r="EF83" s="78"/>
      <c r="EG83" s="78"/>
      <c r="EH83" s="78"/>
      <c r="EI83" s="78"/>
      <c r="EJ83" s="78"/>
      <c r="EK83" s="78"/>
      <c r="EL83" s="78"/>
      <c r="EM83" s="78"/>
      <c r="EN83" s="78"/>
      <c r="EO83" s="78"/>
      <c r="EP83" s="78"/>
      <c r="EQ83" s="78"/>
      <c r="ER83" s="78"/>
      <c r="ES83" s="78"/>
      <c r="ET83" s="78"/>
      <c r="EU83" s="78"/>
      <c r="EV83" s="78"/>
      <c r="EW83" s="78"/>
      <c r="EX83" s="78"/>
      <c r="EY83" s="78"/>
      <c r="EZ83" s="78"/>
      <c r="FA83" s="78"/>
      <c r="FB83" s="78"/>
      <c r="FC83" s="78"/>
      <c r="FD83" s="78"/>
    </row>
    <row r="86" spans="1:160" s="79" customFormat="1" x14ac:dyDescent="0.2">
      <c r="A86" s="47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78"/>
      <c r="AQ86" s="78"/>
      <c r="AR86" s="78"/>
      <c r="AS86" s="78"/>
      <c r="AT86" s="78"/>
      <c r="AU86" s="78"/>
      <c r="AV86" s="78"/>
      <c r="AW86" s="78"/>
      <c r="AX86" s="78"/>
      <c r="AY86" s="78"/>
      <c r="AZ86" s="78"/>
      <c r="BA86" s="78"/>
      <c r="BB86" s="78"/>
      <c r="BC86" s="78"/>
      <c r="BD86" s="78"/>
      <c r="BE86" s="78"/>
      <c r="BF86" s="78"/>
      <c r="BG86" s="78"/>
      <c r="BH86" s="78"/>
      <c r="BI86" s="78"/>
      <c r="BJ86" s="78"/>
      <c r="BK86" s="78"/>
      <c r="BL86" s="78"/>
      <c r="BM86" s="78"/>
      <c r="BN86" s="78"/>
      <c r="BO86" s="78"/>
      <c r="BP86" s="78"/>
      <c r="BQ86" s="78"/>
      <c r="BR86" s="78"/>
      <c r="BS86" s="78"/>
      <c r="BT86" s="78"/>
      <c r="BU86" s="78"/>
      <c r="BV86" s="78"/>
      <c r="BW86" s="78"/>
      <c r="BX86" s="78"/>
      <c r="BY86" s="78"/>
      <c r="BZ86" s="78"/>
      <c r="CA86" s="78"/>
      <c r="CB86" s="78"/>
      <c r="CC86" s="78"/>
      <c r="CD86" s="78"/>
      <c r="CE86" s="78"/>
      <c r="CF86" s="78"/>
      <c r="CG86" s="78"/>
      <c r="CH86" s="78"/>
      <c r="CI86" s="78"/>
      <c r="CJ86" s="78"/>
      <c r="CK86" s="78"/>
      <c r="CL86" s="78"/>
      <c r="CM86" s="78"/>
      <c r="CN86" s="78"/>
      <c r="CO86" s="78"/>
      <c r="CP86" s="78"/>
      <c r="CQ86" s="78"/>
      <c r="CR86" s="78"/>
      <c r="CS86" s="78"/>
      <c r="CT86" s="78"/>
      <c r="CU86" s="78"/>
      <c r="CV86" s="78"/>
      <c r="CW86" s="78"/>
      <c r="CX86" s="78"/>
      <c r="CY86" s="78"/>
      <c r="CZ86" s="78"/>
      <c r="DA86" s="78"/>
      <c r="DB86" s="78"/>
      <c r="DC86" s="78"/>
      <c r="DD86" s="78"/>
      <c r="DE86" s="78"/>
      <c r="DF86" s="78"/>
      <c r="DG86" s="78"/>
      <c r="DH86" s="78"/>
      <c r="DI86" s="78"/>
      <c r="DJ86" s="78"/>
      <c r="DK86" s="78"/>
      <c r="DL86" s="78"/>
      <c r="DM86" s="78"/>
      <c r="DN86" s="78"/>
      <c r="DO86" s="78"/>
      <c r="DP86" s="78"/>
      <c r="DQ86" s="78"/>
      <c r="DR86" s="78"/>
      <c r="DS86" s="78"/>
      <c r="DT86" s="78"/>
      <c r="DU86" s="78"/>
      <c r="DV86" s="78"/>
      <c r="DW86" s="78"/>
      <c r="DX86" s="78"/>
      <c r="DY86" s="78"/>
      <c r="DZ86" s="78"/>
      <c r="EA86" s="78"/>
      <c r="EB86" s="78"/>
      <c r="EC86" s="78"/>
      <c r="ED86" s="78"/>
      <c r="EE86" s="78"/>
      <c r="EF86" s="78"/>
      <c r="EG86" s="78"/>
      <c r="EH86" s="78"/>
      <c r="EI86" s="78"/>
      <c r="EJ86" s="78"/>
      <c r="EK86" s="78"/>
      <c r="EL86" s="78"/>
      <c r="EM86" s="78"/>
      <c r="EN86" s="78"/>
      <c r="EO86" s="78"/>
      <c r="EP86" s="78"/>
      <c r="EQ86" s="78"/>
      <c r="ER86" s="78"/>
      <c r="ES86" s="78"/>
      <c r="ET86" s="78"/>
      <c r="EU86" s="78"/>
      <c r="EV86" s="78"/>
      <c r="EW86" s="78"/>
      <c r="EX86" s="78"/>
      <c r="EY86" s="78"/>
      <c r="EZ86" s="78"/>
      <c r="FA86" s="78"/>
      <c r="FB86" s="78"/>
      <c r="FC86" s="78"/>
      <c r="FD86" s="78"/>
    </row>
    <row r="89" spans="1:160" s="79" customFormat="1" x14ac:dyDescent="0.2">
      <c r="A89" s="47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78"/>
      <c r="AQ89" s="78"/>
      <c r="AR89" s="78"/>
      <c r="AS89" s="78"/>
      <c r="AT89" s="78"/>
      <c r="AU89" s="78"/>
      <c r="AV89" s="78"/>
      <c r="AW89" s="78"/>
      <c r="AX89" s="78"/>
      <c r="AY89" s="78"/>
      <c r="AZ89" s="78"/>
      <c r="BA89" s="78"/>
      <c r="BB89" s="78"/>
      <c r="BC89" s="78"/>
      <c r="BD89" s="78"/>
      <c r="BE89" s="78"/>
      <c r="BF89" s="78"/>
      <c r="BG89" s="78"/>
      <c r="BH89" s="78"/>
      <c r="BI89" s="78"/>
      <c r="BJ89" s="78"/>
      <c r="BK89" s="78"/>
      <c r="BL89" s="78"/>
      <c r="BM89" s="78"/>
      <c r="BN89" s="78"/>
      <c r="BO89" s="78"/>
      <c r="BP89" s="78"/>
      <c r="BQ89" s="78"/>
      <c r="BR89" s="78"/>
      <c r="BS89" s="78"/>
      <c r="BT89" s="78"/>
      <c r="BU89" s="78"/>
      <c r="BV89" s="78"/>
      <c r="BW89" s="78"/>
      <c r="BX89" s="78"/>
      <c r="BY89" s="78"/>
      <c r="BZ89" s="78"/>
      <c r="CA89" s="78"/>
      <c r="CB89" s="78"/>
      <c r="CC89" s="78"/>
      <c r="CD89" s="78"/>
      <c r="CE89" s="78"/>
      <c r="CF89" s="78"/>
      <c r="CG89" s="78"/>
      <c r="CH89" s="78"/>
      <c r="CI89" s="78"/>
      <c r="CJ89" s="78"/>
      <c r="CK89" s="78"/>
      <c r="CL89" s="78"/>
      <c r="CM89" s="78"/>
      <c r="CN89" s="78"/>
      <c r="CO89" s="78"/>
      <c r="CP89" s="78"/>
      <c r="CQ89" s="78"/>
      <c r="CR89" s="78"/>
      <c r="CS89" s="78"/>
      <c r="CT89" s="78"/>
      <c r="CU89" s="78"/>
      <c r="CV89" s="78"/>
      <c r="CW89" s="78"/>
      <c r="CX89" s="78"/>
      <c r="CY89" s="78"/>
      <c r="CZ89" s="78"/>
      <c r="DA89" s="78"/>
      <c r="DB89" s="78"/>
      <c r="DC89" s="78"/>
      <c r="DD89" s="78"/>
      <c r="DE89" s="78"/>
      <c r="DF89" s="78"/>
      <c r="DG89" s="78"/>
      <c r="DH89" s="78"/>
      <c r="DI89" s="78"/>
      <c r="DJ89" s="78"/>
      <c r="DK89" s="78"/>
      <c r="DL89" s="78"/>
      <c r="DM89" s="78"/>
      <c r="DN89" s="78"/>
      <c r="DO89" s="78"/>
      <c r="DP89" s="78"/>
      <c r="DQ89" s="78"/>
      <c r="DR89" s="78"/>
      <c r="DS89" s="78"/>
      <c r="DT89" s="78"/>
      <c r="DU89" s="78"/>
      <c r="DV89" s="78"/>
      <c r="DW89" s="78"/>
      <c r="DX89" s="78"/>
      <c r="DY89" s="78"/>
      <c r="DZ89" s="78"/>
      <c r="EA89" s="78"/>
      <c r="EB89" s="78"/>
      <c r="EC89" s="78"/>
      <c r="ED89" s="78"/>
      <c r="EE89" s="78"/>
      <c r="EF89" s="78"/>
      <c r="EG89" s="78"/>
      <c r="EH89" s="78"/>
      <c r="EI89" s="78"/>
      <c r="EJ89" s="78"/>
      <c r="EK89" s="78"/>
      <c r="EL89" s="78"/>
      <c r="EM89" s="78"/>
      <c r="EN89" s="78"/>
      <c r="EO89" s="78"/>
      <c r="EP89" s="78"/>
      <c r="EQ89" s="78"/>
      <c r="ER89" s="78"/>
      <c r="ES89" s="78"/>
      <c r="ET89" s="78"/>
      <c r="EU89" s="78"/>
      <c r="EV89" s="78"/>
      <c r="EW89" s="78"/>
      <c r="EX89" s="78"/>
      <c r="EY89" s="78"/>
      <c r="EZ89" s="78"/>
      <c r="FA89" s="78"/>
      <c r="FB89" s="78"/>
      <c r="FC89" s="78"/>
      <c r="FD89" s="78"/>
    </row>
    <row r="92" spans="1:160" x14ac:dyDescent="0.2">
      <c r="AP92" s="78"/>
      <c r="AQ92" s="78"/>
      <c r="AR92" s="78"/>
      <c r="AS92" s="78"/>
      <c r="AT92" s="78"/>
      <c r="AU92" s="78"/>
      <c r="AV92" s="78"/>
      <c r="AW92" s="78"/>
      <c r="AX92" s="78"/>
      <c r="AY92" s="78"/>
      <c r="AZ92" s="78"/>
      <c r="BA92" s="78"/>
      <c r="BB92" s="78"/>
      <c r="BC92" s="78"/>
      <c r="BD92" s="78"/>
      <c r="BE92" s="78"/>
      <c r="BF92" s="78"/>
      <c r="BG92" s="78"/>
      <c r="BH92" s="78"/>
      <c r="BI92" s="78"/>
    </row>
    <row r="95" spans="1:160" x14ac:dyDescent="0.2"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  <c r="AK95" s="47"/>
      <c r="AL95" s="47"/>
      <c r="AM95" s="47"/>
      <c r="AN95" s="47"/>
      <c r="AO95" s="47"/>
      <c r="AP95" s="78"/>
      <c r="AQ95" s="78"/>
      <c r="AR95" s="78"/>
      <c r="AS95" s="78"/>
      <c r="AT95" s="78"/>
      <c r="AU95" s="78"/>
      <c r="AV95" s="78"/>
      <c r="AW95" s="78"/>
      <c r="AX95" s="78"/>
      <c r="AY95" s="78"/>
      <c r="AZ95" s="78"/>
      <c r="BA95" s="78"/>
      <c r="BB95" s="78"/>
      <c r="BC95" s="78"/>
      <c r="BD95" s="78"/>
      <c r="BE95" s="78"/>
      <c r="BF95" s="78"/>
      <c r="BG95" s="78"/>
      <c r="BH95" s="78"/>
      <c r="BI95" s="78"/>
      <c r="BJ95" s="47"/>
      <c r="BK95" s="47"/>
      <c r="BL95" s="47"/>
      <c r="BM95" s="47"/>
      <c r="BN95" s="47"/>
      <c r="BO95" s="47"/>
      <c r="BP95" s="47"/>
      <c r="BQ95" s="47"/>
      <c r="BR95" s="47"/>
      <c r="BS95" s="47"/>
      <c r="BT95" s="47"/>
      <c r="BU95" s="47"/>
      <c r="BV95" s="47"/>
      <c r="BW95" s="47"/>
      <c r="BX95" s="47"/>
      <c r="BY95" s="47"/>
      <c r="BZ95" s="47"/>
      <c r="CA95" s="47"/>
      <c r="CB95" s="47"/>
      <c r="CC95" s="47"/>
      <c r="CD95" s="47"/>
      <c r="CE95" s="47"/>
      <c r="CF95" s="47"/>
      <c r="CG95" s="47"/>
      <c r="CH95" s="47"/>
      <c r="CI95" s="47"/>
      <c r="CJ95" s="47"/>
      <c r="CK95" s="47"/>
      <c r="CL95" s="47"/>
      <c r="CM95" s="47"/>
      <c r="CN95" s="47"/>
      <c r="CO95" s="47"/>
      <c r="CP95" s="47"/>
      <c r="CQ95" s="47"/>
      <c r="CR95" s="47"/>
      <c r="CS95" s="47"/>
      <c r="CT95" s="47"/>
      <c r="CU95" s="47"/>
      <c r="CV95" s="47"/>
      <c r="CW95" s="47"/>
      <c r="CX95" s="47"/>
      <c r="CY95" s="47"/>
      <c r="CZ95" s="47"/>
      <c r="DA95" s="47"/>
      <c r="DB95" s="47"/>
      <c r="DC95" s="47"/>
      <c r="DD95" s="47"/>
      <c r="DE95" s="47"/>
      <c r="DF95" s="47"/>
      <c r="DG95" s="47"/>
      <c r="DH95" s="47"/>
      <c r="DI95" s="47"/>
      <c r="DJ95" s="47"/>
      <c r="DK95" s="47"/>
      <c r="DL95" s="47"/>
      <c r="DM95" s="47"/>
      <c r="DN95" s="47"/>
      <c r="DO95" s="47"/>
      <c r="DP95" s="47"/>
      <c r="DQ95" s="47"/>
      <c r="DR95" s="47"/>
      <c r="DS95" s="47"/>
      <c r="DT95" s="47"/>
      <c r="DU95" s="47"/>
      <c r="DV95" s="47"/>
      <c r="DW95" s="47"/>
      <c r="DX95" s="47"/>
      <c r="DY95" s="47"/>
      <c r="DZ95" s="47"/>
      <c r="EA95" s="47"/>
      <c r="EB95" s="47"/>
      <c r="EC95" s="47"/>
      <c r="ED95" s="47"/>
      <c r="EE95" s="47"/>
      <c r="EF95" s="47"/>
      <c r="EG95" s="47"/>
      <c r="EH95" s="47"/>
      <c r="EI95" s="47"/>
      <c r="EJ95" s="47"/>
      <c r="EK95" s="47"/>
      <c r="EL95" s="47"/>
      <c r="EM95" s="47"/>
      <c r="EN95" s="47"/>
      <c r="EO95" s="47"/>
      <c r="EP95" s="47"/>
      <c r="EQ95" s="47"/>
      <c r="ER95" s="47"/>
      <c r="ES95" s="47"/>
      <c r="ET95" s="47"/>
      <c r="EU95" s="47"/>
      <c r="EV95" s="47"/>
      <c r="EW95" s="47"/>
      <c r="EX95" s="47"/>
      <c r="EY95" s="47"/>
      <c r="EZ95" s="47"/>
      <c r="FA95" s="47"/>
      <c r="FB95" s="47"/>
      <c r="FC95" s="47"/>
      <c r="FD95" s="4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D95"/>
  <sheetViews>
    <sheetView workbookViewId="0">
      <selection activeCell="P16" sqref="P16"/>
    </sheetView>
  </sheetViews>
  <sheetFormatPr defaultColWidth="9.140625" defaultRowHeight="12.75" x14ac:dyDescent="0.2"/>
  <cols>
    <col min="1" max="1" width="59.7109375" style="47" customWidth="1"/>
    <col min="2" max="5" width="7" style="48" customWidth="1"/>
    <col min="6" max="6" width="6.5703125" style="48" customWidth="1"/>
    <col min="7" max="7" width="6.28515625" style="48" customWidth="1"/>
    <col min="8" max="8" width="5.85546875" style="48" customWidth="1"/>
    <col min="9" max="9" width="6.140625" style="48" customWidth="1"/>
    <col min="10" max="10" width="5.7109375" style="48" customWidth="1"/>
    <col min="11" max="11" width="6.85546875" style="48" customWidth="1"/>
    <col min="12" max="12" width="7.140625" style="48" customWidth="1"/>
    <col min="13" max="13" width="7" style="48" customWidth="1"/>
    <col min="14" max="15" width="6.85546875" style="48" customWidth="1"/>
    <col min="16" max="16" width="8.28515625" style="48" customWidth="1"/>
    <col min="17" max="18" width="7.5703125" style="48" customWidth="1"/>
    <col min="19" max="20" width="7.140625" style="48" customWidth="1"/>
    <col min="21" max="21" width="7.28515625" style="48" customWidth="1"/>
    <col min="22" max="22" width="6.85546875" style="48" customWidth="1"/>
    <col min="23" max="29" width="7.42578125" style="48" customWidth="1"/>
    <col min="30" max="30" width="8.5703125" style="48" customWidth="1"/>
    <col min="31" max="31" width="8" style="48" customWidth="1"/>
    <col min="32" max="40" width="7.42578125" style="48" customWidth="1"/>
    <col min="41" max="41" width="9.140625" style="48"/>
    <col min="42" max="43" width="9.140625" style="48" customWidth="1"/>
    <col min="44" max="60" width="9.140625" style="48"/>
    <col min="61" max="61" width="41.5703125" style="48" customWidth="1"/>
    <col min="62" max="160" width="9.140625" style="48"/>
    <col min="161" max="16384" width="9.140625" style="47"/>
  </cols>
  <sheetData>
    <row r="1" spans="1:160" ht="16.5" customHeight="1" x14ac:dyDescent="0.2"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/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/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/>
      <c r="EX1" s="47"/>
      <c r="EY1" s="47"/>
      <c r="EZ1" s="47"/>
      <c r="FA1" s="47"/>
      <c r="FB1" s="47"/>
      <c r="FC1" s="47"/>
      <c r="FD1" s="47"/>
    </row>
    <row r="2" spans="1:160" s="57" customFormat="1" ht="24" customHeight="1" x14ac:dyDescent="0.2">
      <c r="A2" s="50" t="s">
        <v>160</v>
      </c>
      <c r="B2" s="51" t="s">
        <v>232</v>
      </c>
      <c r="C2" s="51" t="s">
        <v>233</v>
      </c>
      <c r="D2" s="51" t="s">
        <v>234</v>
      </c>
      <c r="E2" s="51" t="s">
        <v>235</v>
      </c>
      <c r="F2" s="51" t="s">
        <v>236</v>
      </c>
      <c r="G2" s="51" t="s">
        <v>237</v>
      </c>
      <c r="H2" s="51" t="s">
        <v>238</v>
      </c>
      <c r="I2" s="51" t="s">
        <v>239</v>
      </c>
      <c r="J2" s="51" t="s">
        <v>240</v>
      </c>
      <c r="K2" s="51" t="s">
        <v>241</v>
      </c>
      <c r="L2" s="51" t="s">
        <v>242</v>
      </c>
      <c r="M2" s="51" t="s">
        <v>243</v>
      </c>
      <c r="N2" s="51" t="s">
        <v>244</v>
      </c>
      <c r="O2" s="51" t="s">
        <v>245</v>
      </c>
      <c r="P2" s="52" t="s">
        <v>176</v>
      </c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2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3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5" t="s">
        <v>177</v>
      </c>
      <c r="BI2" s="56"/>
    </row>
    <row r="3" spans="1:160" s="63" customFormat="1" ht="18" customHeight="1" x14ac:dyDescent="0.2">
      <c r="A3" s="58"/>
      <c r="B3" s="59" t="s">
        <v>182</v>
      </c>
      <c r="C3" s="59" t="s">
        <v>181</v>
      </c>
      <c r="D3" s="59" t="s">
        <v>246</v>
      </c>
      <c r="E3" s="59" t="s">
        <v>182</v>
      </c>
      <c r="F3" s="60" t="s">
        <v>181</v>
      </c>
      <c r="G3" s="60" t="s">
        <v>181</v>
      </c>
      <c r="H3" s="60" t="s">
        <v>181</v>
      </c>
      <c r="I3" s="60" t="s">
        <v>182</v>
      </c>
      <c r="J3" s="60" t="s">
        <v>182</v>
      </c>
      <c r="K3" s="60" t="s">
        <v>181</v>
      </c>
      <c r="L3" s="60" t="s">
        <v>181</v>
      </c>
      <c r="M3" s="60" t="s">
        <v>182</v>
      </c>
      <c r="N3" s="60" t="s">
        <v>182</v>
      </c>
      <c r="O3" s="60" t="s">
        <v>181</v>
      </c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59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2"/>
    </row>
    <row r="4" spans="1:160" s="69" customFormat="1" ht="17.25" customHeight="1" x14ac:dyDescent="0.2">
      <c r="A4" s="64" t="s">
        <v>184</v>
      </c>
      <c r="B4" s="65">
        <v>2</v>
      </c>
      <c r="C4" s="65">
        <v>1</v>
      </c>
      <c r="D4" s="65"/>
      <c r="E4" s="65">
        <v>2</v>
      </c>
      <c r="F4" s="66">
        <v>1</v>
      </c>
      <c r="G4" s="66">
        <v>1</v>
      </c>
      <c r="H4" s="66">
        <v>1</v>
      </c>
      <c r="I4" s="66">
        <v>2</v>
      </c>
      <c r="J4" s="66">
        <v>2</v>
      </c>
      <c r="K4" s="66">
        <v>1</v>
      </c>
      <c r="L4" s="66">
        <v>1</v>
      </c>
      <c r="M4" s="66">
        <v>2</v>
      </c>
      <c r="N4" s="66">
        <v>2</v>
      </c>
      <c r="O4" s="66"/>
      <c r="P4" s="66">
        <f>B4+C4+D4+E4+F4+G4+H4+I4+J4+K4+L4+M4+N4+O4</f>
        <v>18</v>
      </c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1"/>
      <c r="BI4" s="68" t="s">
        <v>184</v>
      </c>
    </row>
    <row r="5" spans="1:160" s="71" customFormat="1" ht="15" customHeight="1" x14ac:dyDescent="0.2">
      <c r="A5" s="64" t="s">
        <v>185</v>
      </c>
      <c r="B5" s="65">
        <v>1</v>
      </c>
      <c r="C5" s="65"/>
      <c r="D5" s="65"/>
      <c r="E5" s="65">
        <v>1</v>
      </c>
      <c r="F5" s="66"/>
      <c r="G5" s="66"/>
      <c r="H5" s="66"/>
      <c r="I5" s="66">
        <v>1</v>
      </c>
      <c r="J5" s="66">
        <v>1</v>
      </c>
      <c r="K5" s="66"/>
      <c r="L5" s="66"/>
      <c r="M5" s="66">
        <v>1</v>
      </c>
      <c r="N5" s="66">
        <v>1</v>
      </c>
      <c r="O5" s="66"/>
      <c r="P5" s="66">
        <f t="shared" ref="P5:P28" si="0">B5+C5+D5+E5+F5+G5+H5+I5+J5+K5+L5+M5+N5+O5</f>
        <v>6</v>
      </c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7"/>
      <c r="AP5" s="70"/>
      <c r="AQ5" s="67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61"/>
      <c r="BI5" s="62" t="s">
        <v>185</v>
      </c>
    </row>
    <row r="6" spans="1:160" s="93" customFormat="1" ht="15" customHeight="1" x14ac:dyDescent="0.2">
      <c r="A6" s="86" t="s">
        <v>186</v>
      </c>
      <c r="B6" s="87">
        <v>0.65</v>
      </c>
      <c r="C6" s="87"/>
      <c r="D6" s="87"/>
      <c r="E6" s="87">
        <v>0.65</v>
      </c>
      <c r="F6" s="88"/>
      <c r="G6" s="88"/>
      <c r="H6" s="88"/>
      <c r="I6" s="88">
        <v>0.65</v>
      </c>
      <c r="J6" s="88">
        <v>0.65</v>
      </c>
      <c r="K6" s="88"/>
      <c r="L6" s="88"/>
      <c r="M6" s="88">
        <v>0.65</v>
      </c>
      <c r="N6" s="88">
        <v>0.65</v>
      </c>
      <c r="O6" s="88"/>
      <c r="P6" s="88">
        <f t="shared" si="0"/>
        <v>3.9</v>
      </c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9"/>
      <c r="AP6" s="90"/>
      <c r="AQ6" s="89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1"/>
      <c r="BI6" s="92" t="s">
        <v>186</v>
      </c>
    </row>
    <row r="7" spans="1:160" s="71" customFormat="1" ht="15" customHeight="1" x14ac:dyDescent="0.2">
      <c r="A7" s="64" t="s">
        <v>187</v>
      </c>
      <c r="B7" s="65">
        <v>9</v>
      </c>
      <c r="C7" s="65">
        <v>4</v>
      </c>
      <c r="D7" s="65">
        <v>4</v>
      </c>
      <c r="E7" s="65">
        <v>4</v>
      </c>
      <c r="F7" s="67">
        <v>2</v>
      </c>
      <c r="G7" s="67">
        <v>2</v>
      </c>
      <c r="H7" s="67">
        <v>4</v>
      </c>
      <c r="I7" s="66">
        <v>4</v>
      </c>
      <c r="J7" s="67">
        <v>4</v>
      </c>
      <c r="K7" s="67">
        <v>4</v>
      </c>
      <c r="L7" s="67">
        <v>4</v>
      </c>
      <c r="M7" s="67">
        <v>2</v>
      </c>
      <c r="N7" s="67">
        <v>3</v>
      </c>
      <c r="O7" s="67">
        <v>2</v>
      </c>
      <c r="P7" s="66">
        <f t="shared" si="0"/>
        <v>52</v>
      </c>
      <c r="Q7" s="67"/>
      <c r="R7" s="66"/>
      <c r="S7" s="66"/>
      <c r="T7" s="67"/>
      <c r="U7" s="67"/>
      <c r="V7" s="67"/>
      <c r="W7" s="67"/>
      <c r="X7" s="67"/>
      <c r="Y7" s="67"/>
      <c r="Z7" s="67"/>
      <c r="AA7" s="67"/>
      <c r="AB7" s="67"/>
      <c r="AC7" s="67"/>
      <c r="AD7" s="66"/>
      <c r="AE7" s="66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70"/>
      <c r="AQ7" s="67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61"/>
      <c r="BI7" s="62" t="s">
        <v>187</v>
      </c>
    </row>
    <row r="8" spans="1:160" s="71" customFormat="1" ht="14.25" customHeight="1" x14ac:dyDescent="0.2">
      <c r="A8" s="64" t="s">
        <v>188</v>
      </c>
      <c r="B8" s="65">
        <v>9</v>
      </c>
      <c r="C8" s="65">
        <v>4</v>
      </c>
      <c r="D8" s="65">
        <v>4</v>
      </c>
      <c r="E8" s="65">
        <v>4</v>
      </c>
      <c r="F8" s="67">
        <v>2</v>
      </c>
      <c r="G8" s="67">
        <v>2</v>
      </c>
      <c r="H8" s="67">
        <v>4</v>
      </c>
      <c r="I8" s="66">
        <v>4</v>
      </c>
      <c r="J8" s="67">
        <v>4</v>
      </c>
      <c r="K8" s="67">
        <v>4</v>
      </c>
      <c r="L8" s="67">
        <v>4</v>
      </c>
      <c r="M8" s="67">
        <v>2</v>
      </c>
      <c r="N8" s="67">
        <v>3</v>
      </c>
      <c r="O8" s="67">
        <v>2</v>
      </c>
      <c r="P8" s="66">
        <f t="shared" si="0"/>
        <v>52</v>
      </c>
      <c r="Q8" s="67"/>
      <c r="R8" s="66"/>
      <c r="S8" s="66"/>
      <c r="T8" s="67"/>
      <c r="U8" s="67"/>
      <c r="V8" s="67"/>
      <c r="W8" s="67"/>
      <c r="X8" s="67"/>
      <c r="Y8" s="67"/>
      <c r="Z8" s="67"/>
      <c r="AA8" s="67"/>
      <c r="AB8" s="67"/>
      <c r="AC8" s="67"/>
      <c r="AD8" s="66"/>
      <c r="AE8" s="66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70"/>
      <c r="AQ8" s="67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61"/>
      <c r="BI8" s="62" t="s">
        <v>188</v>
      </c>
    </row>
    <row r="9" spans="1:160" s="69" customFormat="1" ht="15" x14ac:dyDescent="0.25">
      <c r="A9" s="64" t="s">
        <v>189</v>
      </c>
      <c r="B9" s="65"/>
      <c r="C9" s="65">
        <v>3</v>
      </c>
      <c r="D9" s="65"/>
      <c r="E9" s="65"/>
      <c r="F9" s="18"/>
      <c r="G9" s="18"/>
      <c r="H9" s="18"/>
      <c r="I9" s="66">
        <v>1</v>
      </c>
      <c r="J9" s="18">
        <v>2</v>
      </c>
      <c r="K9" s="18"/>
      <c r="L9" s="18"/>
      <c r="M9" s="18"/>
      <c r="N9" s="18">
        <v>1</v>
      </c>
      <c r="O9" s="18">
        <v>1</v>
      </c>
      <c r="P9" s="66">
        <f t="shared" si="0"/>
        <v>8</v>
      </c>
      <c r="Q9" s="18"/>
      <c r="R9" s="66"/>
      <c r="S9" s="66"/>
      <c r="T9" s="18"/>
      <c r="U9" s="18"/>
      <c r="V9" s="18"/>
      <c r="W9" s="18"/>
      <c r="X9" s="18"/>
      <c r="Y9" s="18"/>
      <c r="Z9" s="18"/>
      <c r="AA9" s="18"/>
      <c r="AB9" s="18"/>
      <c r="AC9" s="18"/>
      <c r="AD9" s="66"/>
      <c r="AE9" s="66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1"/>
      <c r="BI9" s="68" t="s">
        <v>189</v>
      </c>
    </row>
    <row r="10" spans="1:160" s="69" customFormat="1" ht="17.25" customHeight="1" x14ac:dyDescent="0.25">
      <c r="A10" s="64" t="s">
        <v>190</v>
      </c>
      <c r="B10" s="65"/>
      <c r="C10" s="65">
        <v>1</v>
      </c>
      <c r="D10" s="65">
        <v>1</v>
      </c>
      <c r="E10" s="65">
        <v>1</v>
      </c>
      <c r="F10" s="18">
        <v>1</v>
      </c>
      <c r="G10" s="18">
        <v>1</v>
      </c>
      <c r="H10" s="18">
        <v>1</v>
      </c>
      <c r="I10" s="66"/>
      <c r="J10" s="18"/>
      <c r="K10" s="18">
        <v>1</v>
      </c>
      <c r="L10" s="18">
        <v>1</v>
      </c>
      <c r="M10" s="18"/>
      <c r="N10" s="18"/>
      <c r="O10" s="18"/>
      <c r="P10" s="66">
        <f t="shared" si="0"/>
        <v>8</v>
      </c>
      <c r="Q10" s="18"/>
      <c r="R10" s="66"/>
      <c r="S10" s="66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66"/>
      <c r="AE10" s="66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1"/>
      <c r="BI10" s="68" t="s">
        <v>190</v>
      </c>
    </row>
    <row r="11" spans="1:160" s="69" customFormat="1" ht="15" customHeight="1" x14ac:dyDescent="0.25">
      <c r="A11" s="64" t="s">
        <v>191</v>
      </c>
      <c r="B11" s="65">
        <v>1</v>
      </c>
      <c r="C11" s="65"/>
      <c r="D11" s="65">
        <v>1</v>
      </c>
      <c r="E11" s="65">
        <v>1</v>
      </c>
      <c r="F11" s="18"/>
      <c r="G11" s="18"/>
      <c r="H11" s="18">
        <v>1</v>
      </c>
      <c r="I11" s="66">
        <v>2</v>
      </c>
      <c r="J11" s="18">
        <v>1</v>
      </c>
      <c r="K11" s="18">
        <v>1</v>
      </c>
      <c r="L11" s="18">
        <v>1</v>
      </c>
      <c r="M11" s="18">
        <v>2</v>
      </c>
      <c r="N11" s="18">
        <v>1</v>
      </c>
      <c r="O11" s="18">
        <v>1</v>
      </c>
      <c r="P11" s="66">
        <f t="shared" si="0"/>
        <v>13</v>
      </c>
      <c r="Q11" s="18"/>
      <c r="R11" s="66"/>
      <c r="S11" s="66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66"/>
      <c r="AE11" s="66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1"/>
      <c r="BI11" s="68" t="s">
        <v>191</v>
      </c>
    </row>
    <row r="12" spans="1:160" s="71" customFormat="1" ht="15.75" customHeight="1" x14ac:dyDescent="0.25">
      <c r="A12" s="64" t="s">
        <v>192</v>
      </c>
      <c r="B12" s="65"/>
      <c r="C12" s="65">
        <v>6</v>
      </c>
      <c r="D12" s="65"/>
      <c r="E12" s="65"/>
      <c r="F12" s="18"/>
      <c r="G12" s="18"/>
      <c r="H12" s="18">
        <v>4</v>
      </c>
      <c r="I12" s="66">
        <v>2</v>
      </c>
      <c r="J12" s="18">
        <v>4</v>
      </c>
      <c r="K12" s="18">
        <v>2</v>
      </c>
      <c r="L12" s="18">
        <v>1</v>
      </c>
      <c r="M12" s="18"/>
      <c r="N12" s="18">
        <v>2</v>
      </c>
      <c r="O12" s="18">
        <v>2</v>
      </c>
      <c r="P12" s="66">
        <f t="shared" si="0"/>
        <v>23</v>
      </c>
      <c r="Q12" s="18"/>
      <c r="R12" s="66"/>
      <c r="S12" s="66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66"/>
      <c r="AE12" s="66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70"/>
      <c r="AQ12" s="67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61"/>
      <c r="BI12" s="62" t="s">
        <v>192</v>
      </c>
    </row>
    <row r="13" spans="1:160" s="71" customFormat="1" ht="16.5" customHeight="1" x14ac:dyDescent="0.25">
      <c r="A13" s="64" t="s">
        <v>193</v>
      </c>
      <c r="B13" s="65">
        <v>1</v>
      </c>
      <c r="C13" s="65"/>
      <c r="D13" s="65"/>
      <c r="E13" s="65">
        <v>1</v>
      </c>
      <c r="F13" s="18"/>
      <c r="G13" s="18"/>
      <c r="H13" s="18"/>
      <c r="I13" s="66">
        <v>1</v>
      </c>
      <c r="J13" s="18"/>
      <c r="K13" s="18"/>
      <c r="L13" s="18"/>
      <c r="M13" s="18">
        <v>2</v>
      </c>
      <c r="N13" s="18">
        <v>1</v>
      </c>
      <c r="O13" s="18"/>
      <c r="P13" s="66">
        <f t="shared" si="0"/>
        <v>6</v>
      </c>
      <c r="Q13" s="18"/>
      <c r="R13" s="66"/>
      <c r="S13" s="66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66"/>
      <c r="AE13" s="66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70"/>
      <c r="AQ13" s="67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61"/>
      <c r="BI13" s="62" t="s">
        <v>193</v>
      </c>
    </row>
    <row r="14" spans="1:160" s="71" customFormat="1" ht="15" customHeight="1" x14ac:dyDescent="0.2">
      <c r="A14" s="64" t="s">
        <v>194</v>
      </c>
      <c r="B14" s="65">
        <v>1</v>
      </c>
      <c r="C14" s="65">
        <v>1</v>
      </c>
      <c r="D14" s="65">
        <v>1</v>
      </c>
      <c r="E14" s="65">
        <v>1</v>
      </c>
      <c r="F14" s="67">
        <v>1</v>
      </c>
      <c r="G14" s="67">
        <v>1</v>
      </c>
      <c r="H14" s="67">
        <v>1</v>
      </c>
      <c r="I14" s="66">
        <v>1</v>
      </c>
      <c r="J14" s="67">
        <v>1</v>
      </c>
      <c r="K14" s="67">
        <v>1</v>
      </c>
      <c r="L14" s="67">
        <v>1</v>
      </c>
      <c r="M14" s="67">
        <v>1</v>
      </c>
      <c r="N14" s="67">
        <v>1</v>
      </c>
      <c r="O14" s="67">
        <v>1</v>
      </c>
      <c r="P14" s="66">
        <f t="shared" si="0"/>
        <v>14</v>
      </c>
      <c r="Q14" s="67"/>
      <c r="R14" s="66"/>
      <c r="S14" s="66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6"/>
      <c r="AE14" s="66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70"/>
      <c r="AQ14" s="67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61"/>
      <c r="BI14" s="62" t="s">
        <v>194</v>
      </c>
    </row>
    <row r="15" spans="1:160" s="69" customFormat="1" ht="16.5" customHeight="1" x14ac:dyDescent="0.2">
      <c r="A15" s="64" t="s">
        <v>195</v>
      </c>
      <c r="B15" s="65"/>
      <c r="C15" s="65">
        <v>6</v>
      </c>
      <c r="D15" s="65">
        <v>2</v>
      </c>
      <c r="E15" s="65"/>
      <c r="F15" s="67"/>
      <c r="G15" s="67"/>
      <c r="H15" s="67">
        <v>8</v>
      </c>
      <c r="I15" s="66">
        <v>4</v>
      </c>
      <c r="J15" s="67">
        <v>4</v>
      </c>
      <c r="K15" s="67">
        <v>4</v>
      </c>
      <c r="L15" s="67">
        <v>4</v>
      </c>
      <c r="M15" s="67"/>
      <c r="N15" s="67">
        <v>2</v>
      </c>
      <c r="O15" s="67">
        <v>2</v>
      </c>
      <c r="P15" s="66">
        <f t="shared" si="0"/>
        <v>36</v>
      </c>
      <c r="Q15" s="67"/>
      <c r="R15" s="66"/>
      <c r="S15" s="66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6"/>
      <c r="AE15" s="66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1"/>
      <c r="BI15" s="68" t="s">
        <v>195</v>
      </c>
    </row>
    <row r="16" spans="1:160" s="95" customFormat="1" ht="16.5" customHeight="1" x14ac:dyDescent="0.2">
      <c r="A16" s="86" t="s">
        <v>196</v>
      </c>
      <c r="B16" s="87">
        <v>2</v>
      </c>
      <c r="C16" s="87"/>
      <c r="D16" s="87"/>
      <c r="E16" s="87">
        <v>3</v>
      </c>
      <c r="F16" s="89"/>
      <c r="G16" s="89"/>
      <c r="H16" s="89"/>
      <c r="I16" s="88">
        <v>2</v>
      </c>
      <c r="J16" s="89">
        <v>2</v>
      </c>
      <c r="K16" s="89"/>
      <c r="L16" s="89"/>
      <c r="M16" s="89">
        <v>2</v>
      </c>
      <c r="N16" s="89">
        <v>2</v>
      </c>
      <c r="O16" s="89"/>
      <c r="P16" s="88">
        <f t="shared" si="0"/>
        <v>13</v>
      </c>
      <c r="Q16" s="89"/>
      <c r="R16" s="88"/>
      <c r="S16" s="88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8"/>
      <c r="AE16" s="88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89"/>
      <c r="BC16" s="89"/>
      <c r="BD16" s="89"/>
      <c r="BE16" s="89"/>
      <c r="BF16" s="89"/>
      <c r="BG16" s="89"/>
      <c r="BH16" s="91"/>
      <c r="BI16" s="94" t="s">
        <v>196</v>
      </c>
    </row>
    <row r="17" spans="1:158" s="69" customFormat="1" ht="15.75" customHeight="1" x14ac:dyDescent="0.2">
      <c r="A17" s="64" t="s">
        <v>197</v>
      </c>
      <c r="B17" s="65">
        <v>4</v>
      </c>
      <c r="C17" s="65"/>
      <c r="D17" s="65"/>
      <c r="E17" s="65"/>
      <c r="F17" s="67"/>
      <c r="G17" s="67"/>
      <c r="H17" s="67"/>
      <c r="I17" s="66">
        <v>4</v>
      </c>
      <c r="J17" s="67">
        <v>2</v>
      </c>
      <c r="K17" s="67"/>
      <c r="L17" s="67"/>
      <c r="M17" s="67"/>
      <c r="N17" s="67">
        <v>4</v>
      </c>
      <c r="O17" s="67"/>
      <c r="P17" s="66">
        <f t="shared" si="0"/>
        <v>14</v>
      </c>
      <c r="Q17" s="67"/>
      <c r="R17" s="66"/>
      <c r="S17" s="66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6"/>
      <c r="AE17" s="66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1"/>
      <c r="BI17" s="68" t="s">
        <v>197</v>
      </c>
    </row>
    <row r="18" spans="1:158" s="69" customFormat="1" ht="18" customHeight="1" x14ac:dyDescent="0.2">
      <c r="A18" s="64" t="s">
        <v>198</v>
      </c>
      <c r="B18" s="65"/>
      <c r="C18" s="65"/>
      <c r="D18" s="65">
        <v>1</v>
      </c>
      <c r="E18" s="65"/>
      <c r="F18" s="67"/>
      <c r="G18" s="67"/>
      <c r="H18" s="67"/>
      <c r="I18" s="66">
        <v>1</v>
      </c>
      <c r="J18" s="67">
        <v>1</v>
      </c>
      <c r="K18" s="67"/>
      <c r="L18" s="67"/>
      <c r="M18" s="67"/>
      <c r="N18" s="67"/>
      <c r="O18" s="67">
        <v>1</v>
      </c>
      <c r="P18" s="66">
        <f t="shared" si="0"/>
        <v>4</v>
      </c>
      <c r="Q18" s="67"/>
      <c r="R18" s="66"/>
      <c r="S18" s="66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6"/>
      <c r="AE18" s="66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1"/>
      <c r="BI18" s="68" t="s">
        <v>198</v>
      </c>
    </row>
    <row r="19" spans="1:158" s="69" customFormat="1" ht="18.75" customHeight="1" x14ac:dyDescent="0.2">
      <c r="A19" s="64" t="s">
        <v>199</v>
      </c>
      <c r="B19" s="65"/>
      <c r="C19" s="65">
        <v>6</v>
      </c>
      <c r="D19" s="65"/>
      <c r="E19" s="65"/>
      <c r="F19" s="67"/>
      <c r="G19" s="67"/>
      <c r="H19" s="67">
        <v>8</v>
      </c>
      <c r="I19" s="66">
        <v>2</v>
      </c>
      <c r="J19" s="67">
        <v>4</v>
      </c>
      <c r="K19" s="67">
        <v>4</v>
      </c>
      <c r="L19" s="67"/>
      <c r="M19" s="67"/>
      <c r="N19" s="67">
        <v>4</v>
      </c>
      <c r="O19" s="67">
        <v>2</v>
      </c>
      <c r="P19" s="66">
        <f t="shared" si="0"/>
        <v>30</v>
      </c>
      <c r="Q19" s="67"/>
      <c r="R19" s="66"/>
      <c r="S19" s="66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6"/>
      <c r="AE19" s="66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1"/>
      <c r="BI19" s="68" t="s">
        <v>199</v>
      </c>
    </row>
    <row r="20" spans="1:158" s="69" customFormat="1" ht="18.75" customHeight="1" x14ac:dyDescent="0.2">
      <c r="A20" s="64" t="s">
        <v>200</v>
      </c>
      <c r="B20" s="65">
        <v>8</v>
      </c>
      <c r="C20" s="65"/>
      <c r="D20" s="65"/>
      <c r="E20" s="65"/>
      <c r="F20" s="67"/>
      <c r="G20" s="67"/>
      <c r="H20" s="67"/>
      <c r="I20" s="66">
        <v>8</v>
      </c>
      <c r="J20" s="67"/>
      <c r="K20" s="67"/>
      <c r="L20" s="67"/>
      <c r="M20" s="67"/>
      <c r="N20" s="67">
        <v>8</v>
      </c>
      <c r="O20" s="67"/>
      <c r="P20" s="66">
        <f t="shared" si="0"/>
        <v>24</v>
      </c>
      <c r="Q20" s="67"/>
      <c r="R20" s="66"/>
      <c r="S20" s="66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6"/>
      <c r="AE20" s="66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1"/>
      <c r="BI20" s="68" t="s">
        <v>200</v>
      </c>
    </row>
    <row r="21" spans="1:158" s="69" customFormat="1" ht="18.75" customHeight="1" x14ac:dyDescent="0.2">
      <c r="A21" s="64" t="s">
        <v>201</v>
      </c>
      <c r="B21" s="65">
        <v>3</v>
      </c>
      <c r="C21" s="65"/>
      <c r="D21" s="65"/>
      <c r="E21" s="65"/>
      <c r="F21" s="67"/>
      <c r="G21" s="67"/>
      <c r="H21" s="67"/>
      <c r="I21" s="66">
        <v>3</v>
      </c>
      <c r="J21" s="67"/>
      <c r="K21" s="67"/>
      <c r="L21" s="67"/>
      <c r="M21" s="67"/>
      <c r="N21" s="67">
        <v>3</v>
      </c>
      <c r="O21" s="67"/>
      <c r="P21" s="66">
        <f t="shared" si="0"/>
        <v>9</v>
      </c>
      <c r="Q21" s="67"/>
      <c r="R21" s="66"/>
      <c r="S21" s="66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6"/>
      <c r="AE21" s="66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1"/>
      <c r="BI21" s="68" t="s">
        <v>201</v>
      </c>
    </row>
    <row r="22" spans="1:158" s="69" customFormat="1" ht="18.75" customHeight="1" x14ac:dyDescent="0.2">
      <c r="A22" s="64" t="s">
        <v>202</v>
      </c>
      <c r="B22" s="65">
        <v>4</v>
      </c>
      <c r="C22" s="65"/>
      <c r="D22" s="65"/>
      <c r="E22" s="65">
        <v>4</v>
      </c>
      <c r="F22" s="67"/>
      <c r="G22" s="67"/>
      <c r="H22" s="67"/>
      <c r="I22" s="66"/>
      <c r="J22" s="67"/>
      <c r="K22" s="67"/>
      <c r="L22" s="67"/>
      <c r="M22" s="67"/>
      <c r="N22" s="67"/>
      <c r="O22" s="67"/>
      <c r="P22" s="66">
        <f t="shared" si="0"/>
        <v>8</v>
      </c>
      <c r="Q22" s="67"/>
      <c r="R22" s="66"/>
      <c r="S22" s="66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6"/>
      <c r="AE22" s="66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1"/>
      <c r="BI22" s="68" t="s">
        <v>203</v>
      </c>
    </row>
    <row r="23" spans="1:158" s="69" customFormat="1" ht="17.25" customHeight="1" x14ac:dyDescent="0.2">
      <c r="A23" s="64" t="s">
        <v>204</v>
      </c>
      <c r="B23" s="65">
        <v>3</v>
      </c>
      <c r="C23" s="65"/>
      <c r="D23" s="65"/>
      <c r="E23" s="65"/>
      <c r="F23" s="67"/>
      <c r="G23" s="67"/>
      <c r="H23" s="67"/>
      <c r="I23" s="66"/>
      <c r="J23" s="67"/>
      <c r="K23" s="67"/>
      <c r="L23" s="67"/>
      <c r="M23" s="67"/>
      <c r="N23" s="67"/>
      <c r="O23" s="67"/>
      <c r="P23" s="66">
        <f t="shared" si="0"/>
        <v>3</v>
      </c>
      <c r="Q23" s="67"/>
      <c r="R23" s="66"/>
      <c r="S23" s="66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6"/>
      <c r="AE23" s="66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1"/>
      <c r="BI23" s="68" t="s">
        <v>205</v>
      </c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</row>
    <row r="24" spans="1:158" s="69" customFormat="1" ht="17.25" customHeight="1" x14ac:dyDescent="0.2">
      <c r="A24" s="64" t="s">
        <v>206</v>
      </c>
      <c r="B24" s="65"/>
      <c r="C24" s="65"/>
      <c r="D24" s="65"/>
      <c r="E24" s="65"/>
      <c r="F24" s="67"/>
      <c r="G24" s="67"/>
      <c r="H24" s="67"/>
      <c r="I24" s="66"/>
      <c r="J24" s="67"/>
      <c r="K24" s="67"/>
      <c r="L24" s="67"/>
      <c r="M24" s="67"/>
      <c r="N24" s="67"/>
      <c r="O24" s="67"/>
      <c r="P24" s="66">
        <f t="shared" si="0"/>
        <v>0</v>
      </c>
      <c r="Q24" s="67"/>
      <c r="R24" s="66"/>
      <c r="S24" s="66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6"/>
      <c r="AE24" s="66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1"/>
      <c r="BI24" s="68" t="s">
        <v>206</v>
      </c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</row>
    <row r="25" spans="1:158" s="69" customFormat="1" ht="17.25" customHeight="1" x14ac:dyDescent="0.2">
      <c r="A25" s="64" t="s">
        <v>207</v>
      </c>
      <c r="B25" s="65"/>
      <c r="C25" s="65"/>
      <c r="D25" s="65"/>
      <c r="E25" s="65"/>
      <c r="F25" s="67"/>
      <c r="G25" s="67"/>
      <c r="H25" s="67"/>
      <c r="I25" s="66"/>
      <c r="J25" s="67"/>
      <c r="K25" s="67"/>
      <c r="L25" s="67"/>
      <c r="M25" s="67"/>
      <c r="N25" s="67"/>
      <c r="O25" s="67"/>
      <c r="P25" s="66">
        <f t="shared" si="0"/>
        <v>0</v>
      </c>
      <c r="Q25" s="67"/>
      <c r="R25" s="66"/>
      <c r="S25" s="66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6"/>
      <c r="AE25" s="66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1"/>
      <c r="BI25" s="68" t="s">
        <v>207</v>
      </c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</row>
    <row r="26" spans="1:158" s="69" customFormat="1" ht="17.25" customHeight="1" x14ac:dyDescent="0.2">
      <c r="A26" s="64" t="s">
        <v>208</v>
      </c>
      <c r="B26" s="65"/>
      <c r="C26" s="65"/>
      <c r="D26" s="65">
        <v>1</v>
      </c>
      <c r="E26" s="65"/>
      <c r="F26" s="67"/>
      <c r="G26" s="67"/>
      <c r="H26" s="67"/>
      <c r="I26" s="66"/>
      <c r="J26" s="67"/>
      <c r="K26" s="67"/>
      <c r="L26" s="67"/>
      <c r="M26" s="67"/>
      <c r="N26" s="67"/>
      <c r="O26" s="67"/>
      <c r="P26" s="66">
        <f t="shared" si="0"/>
        <v>1</v>
      </c>
      <c r="Q26" s="67"/>
      <c r="R26" s="66"/>
      <c r="S26" s="66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6"/>
      <c r="AE26" s="66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1"/>
      <c r="BI26" s="68" t="s">
        <v>208</v>
      </c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</row>
    <row r="27" spans="1:158" s="74" customFormat="1" ht="15.75" customHeight="1" x14ac:dyDescent="0.25">
      <c r="A27" s="68" t="s">
        <v>209</v>
      </c>
      <c r="B27" s="65"/>
      <c r="C27" s="65"/>
      <c r="D27" s="65"/>
      <c r="E27" s="65"/>
      <c r="F27" s="67"/>
      <c r="G27" s="67"/>
      <c r="H27" s="67"/>
      <c r="I27" s="66"/>
      <c r="J27" s="67"/>
      <c r="K27" s="67"/>
      <c r="L27" s="67"/>
      <c r="M27" s="67"/>
      <c r="N27" s="67"/>
      <c r="O27" s="67"/>
      <c r="P27" s="66">
        <f t="shared" si="0"/>
        <v>0</v>
      </c>
      <c r="Q27" s="67"/>
      <c r="R27" s="66"/>
      <c r="S27" s="66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6"/>
      <c r="AE27" s="66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1"/>
      <c r="BI27" s="72" t="s">
        <v>202</v>
      </c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3"/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73"/>
      <c r="DJ27" s="73"/>
      <c r="DK27" s="73"/>
      <c r="DL27" s="73"/>
      <c r="DM27" s="73"/>
      <c r="DN27" s="73"/>
      <c r="DO27" s="73"/>
      <c r="DP27" s="73"/>
      <c r="DQ27" s="73"/>
      <c r="DR27" s="73"/>
      <c r="DS27" s="73"/>
      <c r="DT27" s="73"/>
      <c r="DU27" s="73"/>
      <c r="DV27" s="73"/>
      <c r="DW27" s="73"/>
      <c r="DX27" s="73"/>
      <c r="DY27" s="73"/>
      <c r="DZ27" s="73"/>
      <c r="EA27" s="73"/>
      <c r="EB27" s="73"/>
      <c r="EC27" s="73"/>
      <c r="ED27" s="73"/>
      <c r="EE27" s="73"/>
      <c r="EF27" s="73"/>
      <c r="EG27" s="73"/>
      <c r="EH27" s="73"/>
      <c r="EI27" s="73"/>
      <c r="EJ27" s="73"/>
      <c r="EK27" s="73"/>
      <c r="EL27" s="73"/>
      <c r="EM27" s="73"/>
      <c r="EN27" s="73"/>
      <c r="EO27" s="73"/>
      <c r="EP27" s="73"/>
      <c r="EQ27" s="73"/>
      <c r="ER27" s="73"/>
      <c r="ES27" s="73"/>
      <c r="ET27" s="73"/>
      <c r="EU27" s="73"/>
      <c r="EV27" s="73"/>
      <c r="EW27" s="73"/>
      <c r="EX27" s="73"/>
      <c r="EY27" s="73"/>
      <c r="EZ27" s="73"/>
      <c r="FA27" s="73"/>
      <c r="FB27" s="73"/>
    </row>
    <row r="28" spans="1:158" s="74" customFormat="1" ht="33" customHeight="1" x14ac:dyDescent="0.25">
      <c r="A28" s="50" t="s">
        <v>210</v>
      </c>
      <c r="B28" s="65"/>
      <c r="C28" s="65"/>
      <c r="D28" s="65"/>
      <c r="E28" s="65"/>
      <c r="F28" s="67"/>
      <c r="G28" s="67"/>
      <c r="H28" s="67"/>
      <c r="I28" s="66"/>
      <c r="J28" s="67"/>
      <c r="K28" s="67"/>
      <c r="L28" s="67"/>
      <c r="M28" s="67"/>
      <c r="N28" s="67"/>
      <c r="O28" s="67"/>
      <c r="P28" s="66">
        <f t="shared" si="0"/>
        <v>0</v>
      </c>
      <c r="Q28" s="67"/>
      <c r="R28" s="66"/>
      <c r="S28" s="66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6"/>
      <c r="AE28" s="66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1"/>
      <c r="BI28" s="72" t="s">
        <v>202</v>
      </c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3"/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3"/>
      <c r="EZ28" s="73"/>
      <c r="FA28" s="73"/>
      <c r="FB28" s="73"/>
    </row>
    <row r="29" spans="1:158" s="74" customFormat="1" ht="16.5" customHeight="1" x14ac:dyDescent="0.25">
      <c r="A29" s="48"/>
      <c r="B29" s="48"/>
      <c r="C29" s="48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3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3"/>
      <c r="DM29" s="73"/>
      <c r="DN29" s="73"/>
      <c r="DO29" s="73"/>
      <c r="DP29" s="73"/>
      <c r="DQ29" s="73"/>
      <c r="DR29" s="73"/>
      <c r="DS29" s="73"/>
      <c r="DT29" s="73"/>
      <c r="DU29" s="73"/>
      <c r="DV29" s="73"/>
      <c r="DW29" s="73"/>
      <c r="DX29" s="73"/>
      <c r="DY29" s="73"/>
      <c r="DZ29" s="73"/>
      <c r="EA29" s="73"/>
      <c r="EB29" s="73"/>
      <c r="EC29" s="73"/>
      <c r="ED29" s="73"/>
      <c r="EE29" s="73"/>
      <c r="EF29" s="73"/>
      <c r="EG29" s="73"/>
      <c r="EH29" s="73"/>
      <c r="EI29" s="73"/>
      <c r="EJ29" s="73"/>
      <c r="EK29" s="73"/>
      <c r="EL29" s="73"/>
      <c r="EM29" s="73"/>
      <c r="EN29" s="73"/>
      <c r="EO29" s="73"/>
      <c r="EP29" s="73"/>
      <c r="EQ29" s="73"/>
      <c r="ER29" s="73"/>
      <c r="ES29" s="73"/>
      <c r="ET29" s="73"/>
      <c r="EU29" s="73"/>
      <c r="EV29" s="73"/>
      <c r="EW29" s="73"/>
      <c r="EX29" s="73"/>
      <c r="EY29" s="73"/>
      <c r="EZ29" s="73"/>
      <c r="FA29" s="73"/>
      <c r="FB29" s="73"/>
    </row>
    <row r="30" spans="1:158" s="74" customFormat="1" ht="16.5" customHeight="1" x14ac:dyDescent="0.25">
      <c r="A30" s="48"/>
      <c r="B30" s="48"/>
      <c r="C30" s="48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3"/>
      <c r="DB30" s="73"/>
      <c r="DC30" s="73"/>
      <c r="DD30" s="73"/>
      <c r="DE30" s="73"/>
      <c r="DF30" s="73"/>
      <c r="DG30" s="73"/>
      <c r="DH30" s="73"/>
      <c r="DI30" s="73"/>
      <c r="DJ30" s="73"/>
      <c r="DK30" s="73"/>
      <c r="DL30" s="73"/>
      <c r="DM30" s="73"/>
      <c r="DN30" s="73"/>
      <c r="DO30" s="73"/>
      <c r="DP30" s="73"/>
      <c r="DQ30" s="73"/>
      <c r="DR30" s="73"/>
      <c r="DS30" s="73"/>
      <c r="DT30" s="73"/>
      <c r="DU30" s="73"/>
      <c r="DV30" s="73"/>
      <c r="DW30" s="73"/>
      <c r="DX30" s="73"/>
      <c r="DY30" s="73"/>
      <c r="DZ30" s="73"/>
      <c r="EA30" s="73"/>
      <c r="EB30" s="73"/>
      <c r="EC30" s="73"/>
      <c r="ED30" s="73"/>
      <c r="EE30" s="73"/>
      <c r="EF30" s="73"/>
      <c r="EG30" s="73"/>
      <c r="EH30" s="73"/>
      <c r="EI30" s="73"/>
      <c r="EJ30" s="73"/>
      <c r="EK30" s="73"/>
      <c r="EL30" s="73"/>
      <c r="EM30" s="73"/>
      <c r="EN30" s="73"/>
      <c r="EO30" s="73"/>
      <c r="EP30" s="73"/>
      <c r="EQ30" s="73"/>
      <c r="ER30" s="73"/>
      <c r="ES30" s="73"/>
      <c r="ET30" s="73"/>
      <c r="EU30" s="73"/>
      <c r="EV30" s="73"/>
      <c r="EW30" s="73"/>
      <c r="EX30" s="73"/>
      <c r="EY30" s="73"/>
      <c r="EZ30" s="73"/>
      <c r="FA30" s="73"/>
      <c r="FB30" s="73"/>
    </row>
    <row r="31" spans="1:158" s="74" customFormat="1" ht="17.25" customHeight="1" x14ac:dyDescent="0.25">
      <c r="A31" s="48"/>
      <c r="B31" s="48"/>
      <c r="C31" s="48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3"/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73"/>
      <c r="CV31" s="73"/>
      <c r="CW31" s="73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3"/>
      <c r="DI31" s="73"/>
      <c r="DJ31" s="73"/>
      <c r="DK31" s="73"/>
      <c r="DL31" s="73"/>
      <c r="DM31" s="73"/>
      <c r="DN31" s="73"/>
      <c r="DO31" s="73"/>
      <c r="DP31" s="73"/>
      <c r="DQ31" s="73"/>
      <c r="DR31" s="73"/>
      <c r="DS31" s="73"/>
      <c r="DT31" s="73"/>
      <c r="DU31" s="73"/>
      <c r="DV31" s="73"/>
      <c r="DW31" s="73"/>
      <c r="DX31" s="73"/>
      <c r="DY31" s="73"/>
      <c r="DZ31" s="73"/>
      <c r="EA31" s="73"/>
      <c r="EB31" s="73"/>
      <c r="EC31" s="73"/>
      <c r="ED31" s="73"/>
      <c r="EE31" s="73"/>
      <c r="EF31" s="73"/>
      <c r="EG31" s="73"/>
      <c r="EH31" s="73"/>
      <c r="EI31" s="73"/>
      <c r="EJ31" s="73"/>
      <c r="EK31" s="73"/>
      <c r="EL31" s="73"/>
      <c r="EM31" s="73"/>
      <c r="EN31" s="73"/>
      <c r="EO31" s="73"/>
      <c r="EP31" s="73"/>
      <c r="EQ31" s="73"/>
      <c r="ER31" s="73"/>
      <c r="ES31" s="73"/>
      <c r="ET31" s="73"/>
      <c r="EU31" s="73"/>
      <c r="EV31" s="73"/>
      <c r="EW31" s="73"/>
      <c r="EX31" s="73"/>
      <c r="EY31" s="73"/>
      <c r="EZ31" s="73"/>
      <c r="FA31" s="73"/>
      <c r="FB31" s="73"/>
    </row>
    <row r="32" spans="1:158" s="69" customFormat="1" ht="16.5" customHeight="1" x14ac:dyDescent="0.2">
      <c r="A32" s="48"/>
      <c r="B32" s="48"/>
      <c r="C32" s="48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</row>
    <row r="33" spans="1:160" s="69" customFormat="1" ht="16.5" customHeight="1" x14ac:dyDescent="0.25">
      <c r="A33" s="48"/>
      <c r="B33" s="48"/>
      <c r="C33" s="48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</row>
    <row r="34" spans="1:160" s="69" customFormat="1" ht="18" customHeight="1" x14ac:dyDescent="0.25">
      <c r="A34" s="48"/>
      <c r="B34" s="48"/>
      <c r="C34" s="48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</row>
    <row r="35" spans="1:160" s="69" customFormat="1" ht="18" customHeight="1" x14ac:dyDescent="0.25">
      <c r="A35" s="48"/>
      <c r="B35" s="48"/>
      <c r="C35" s="48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</row>
    <row r="36" spans="1:160" s="69" customFormat="1" ht="15.75" customHeight="1" x14ac:dyDescent="0.25">
      <c r="A36" s="48"/>
      <c r="B36" s="48"/>
      <c r="C36" s="48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</row>
    <row r="37" spans="1:160" s="69" customFormat="1" ht="15.75" customHeight="1" x14ac:dyDescent="0.25">
      <c r="A37" s="48"/>
      <c r="B37" s="48"/>
      <c r="C37" s="48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</row>
    <row r="38" spans="1:160" s="69" customFormat="1" ht="15" x14ac:dyDescent="0.25">
      <c r="A38" s="48"/>
      <c r="B38" s="48"/>
      <c r="C38" s="48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</row>
    <row r="39" spans="1:160" s="69" customFormat="1" ht="15" customHeight="1" x14ac:dyDescent="0.25">
      <c r="A39" s="48"/>
      <c r="B39" s="48"/>
      <c r="C39" s="48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</row>
    <row r="40" spans="1:160" s="74" customFormat="1" ht="16.5" customHeight="1" x14ac:dyDescent="0.25">
      <c r="A40" s="48"/>
      <c r="B40" s="48"/>
      <c r="C40" s="48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73"/>
      <c r="BK40" s="73"/>
      <c r="BL40" s="73"/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73"/>
      <c r="CV40" s="73"/>
      <c r="CW40" s="73"/>
      <c r="CX40" s="73"/>
      <c r="CY40" s="73"/>
      <c r="CZ40" s="73"/>
      <c r="DA40" s="73"/>
      <c r="DB40" s="73"/>
      <c r="DC40" s="73"/>
      <c r="DD40" s="73"/>
      <c r="DE40" s="73"/>
      <c r="DF40" s="73"/>
      <c r="DG40" s="73"/>
      <c r="DH40" s="73"/>
      <c r="DI40" s="73"/>
      <c r="DJ40" s="73"/>
      <c r="DK40" s="73"/>
      <c r="DL40" s="73"/>
      <c r="DM40" s="73"/>
      <c r="DN40" s="73"/>
      <c r="DO40" s="73"/>
      <c r="DP40" s="73"/>
      <c r="DQ40" s="73"/>
      <c r="DR40" s="73"/>
      <c r="DS40" s="73"/>
      <c r="DT40" s="73"/>
      <c r="DU40" s="73"/>
      <c r="DV40" s="73"/>
      <c r="DW40" s="73"/>
      <c r="DX40" s="73"/>
      <c r="DY40" s="73"/>
      <c r="DZ40" s="73"/>
      <c r="EA40" s="73"/>
      <c r="EB40" s="73"/>
      <c r="EC40" s="73"/>
      <c r="ED40" s="73"/>
      <c r="EE40" s="73"/>
      <c r="EF40" s="73"/>
      <c r="EG40" s="73"/>
      <c r="EH40" s="73"/>
      <c r="EI40" s="73"/>
      <c r="EJ40" s="73"/>
      <c r="EK40" s="73"/>
      <c r="EL40" s="73"/>
      <c r="EM40" s="73"/>
      <c r="EN40" s="73"/>
      <c r="EO40" s="73"/>
      <c r="EP40" s="73"/>
      <c r="EQ40" s="73"/>
      <c r="ER40" s="73"/>
      <c r="ES40" s="73"/>
      <c r="ET40" s="73"/>
      <c r="EU40" s="73"/>
      <c r="EV40" s="73"/>
      <c r="EW40" s="73"/>
      <c r="EX40" s="73"/>
      <c r="EY40" s="73"/>
      <c r="EZ40" s="73"/>
      <c r="FA40" s="73"/>
      <c r="FB40" s="73"/>
    </row>
    <row r="41" spans="1:160" s="69" customFormat="1" ht="15" customHeight="1" x14ac:dyDescent="0.25">
      <c r="A41" s="48"/>
      <c r="B41" s="48"/>
      <c r="C41" s="48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</row>
    <row r="42" spans="1:160" s="69" customFormat="1" ht="16.5" customHeight="1" x14ac:dyDescent="0.25">
      <c r="A42" s="48"/>
      <c r="B42" s="48"/>
      <c r="C42" s="48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</row>
    <row r="43" spans="1:160" s="69" customFormat="1" ht="18" customHeight="1" x14ac:dyDescent="0.25">
      <c r="A43" s="48"/>
      <c r="B43" s="48"/>
      <c r="C43" s="48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</row>
    <row r="44" spans="1:160" s="69" customFormat="1" ht="18.75" customHeight="1" x14ac:dyDescent="0.25">
      <c r="A44" s="48"/>
      <c r="B44" s="48"/>
      <c r="C44" s="48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</row>
    <row r="45" spans="1:160" s="69" customFormat="1" ht="30" customHeight="1" x14ac:dyDescent="0.25">
      <c r="A45" s="48"/>
      <c r="B45" s="48"/>
      <c r="C45" s="48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</row>
    <row r="46" spans="1:160" s="69" customFormat="1" ht="30" customHeight="1" x14ac:dyDescent="0.25">
      <c r="A46" s="48"/>
      <c r="B46" s="48"/>
      <c r="C46" s="48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</row>
    <row r="47" spans="1:160" s="69" customFormat="1" ht="28.5" customHeight="1" x14ac:dyDescent="0.2">
      <c r="A47" s="48"/>
      <c r="B47" s="48"/>
      <c r="C47" s="48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</row>
    <row r="48" spans="1:160" s="69" customFormat="1" ht="15" x14ac:dyDescent="0.2">
      <c r="A48" s="48"/>
      <c r="B48" s="48"/>
      <c r="C48" s="48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</row>
    <row r="49" spans="1:160" s="15" customFormat="1" ht="15" x14ac:dyDescent="0.25">
      <c r="A49" s="48"/>
      <c r="B49" s="48"/>
      <c r="C49" s="48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75"/>
      <c r="BK49" s="75"/>
      <c r="BL49" s="75"/>
      <c r="BM49" s="75"/>
      <c r="BN49" s="75"/>
      <c r="BO49" s="75"/>
      <c r="BP49" s="75"/>
      <c r="BQ49" s="75"/>
      <c r="BR49" s="75"/>
      <c r="BS49" s="75"/>
      <c r="BT49" s="75"/>
      <c r="BU49" s="75"/>
      <c r="BV49" s="75"/>
      <c r="BW49" s="75"/>
      <c r="BX49" s="75"/>
      <c r="BY49" s="75"/>
      <c r="BZ49" s="75"/>
      <c r="CA49" s="75"/>
      <c r="CB49" s="75"/>
      <c r="CC49" s="75"/>
      <c r="CD49" s="75"/>
      <c r="CE49" s="75"/>
      <c r="CF49" s="75"/>
      <c r="CG49" s="75"/>
      <c r="CH49" s="75"/>
      <c r="CI49" s="75"/>
      <c r="CJ49" s="75"/>
      <c r="CK49" s="75"/>
      <c r="CL49" s="75"/>
      <c r="CM49" s="75"/>
      <c r="CN49" s="75"/>
      <c r="CO49" s="75"/>
      <c r="CP49" s="75"/>
      <c r="CQ49" s="75"/>
      <c r="CR49" s="75"/>
      <c r="CS49" s="75"/>
      <c r="CT49" s="75"/>
      <c r="CU49" s="75"/>
      <c r="CV49" s="75"/>
      <c r="CW49" s="75"/>
      <c r="CX49" s="75"/>
      <c r="CY49" s="75"/>
      <c r="CZ49" s="75"/>
      <c r="DA49" s="75"/>
      <c r="DB49" s="75"/>
      <c r="DC49" s="75"/>
      <c r="DD49" s="75"/>
      <c r="DE49" s="75"/>
      <c r="DF49" s="75"/>
      <c r="DG49" s="75"/>
      <c r="DH49" s="75"/>
      <c r="DI49" s="75"/>
      <c r="DJ49" s="75"/>
      <c r="DK49" s="75"/>
      <c r="DL49" s="75"/>
      <c r="DM49" s="75"/>
      <c r="DN49" s="75"/>
      <c r="DO49" s="75"/>
      <c r="DP49" s="75"/>
      <c r="DQ49" s="75"/>
      <c r="DR49" s="75"/>
      <c r="DS49" s="75"/>
      <c r="DT49" s="75"/>
      <c r="DU49" s="75"/>
      <c r="DV49" s="75"/>
      <c r="DW49" s="75"/>
      <c r="DX49" s="75"/>
      <c r="DY49" s="75"/>
      <c r="DZ49" s="75"/>
      <c r="EA49" s="75"/>
      <c r="EB49" s="75"/>
      <c r="EC49" s="75"/>
      <c r="ED49" s="75"/>
      <c r="EE49" s="75"/>
      <c r="EF49" s="75"/>
      <c r="EG49" s="75"/>
      <c r="EH49" s="75"/>
      <c r="EI49" s="75"/>
      <c r="EJ49" s="75"/>
      <c r="EK49" s="75"/>
      <c r="EL49" s="75"/>
      <c r="EM49" s="75"/>
      <c r="EN49" s="75"/>
      <c r="EO49" s="75"/>
      <c r="EP49" s="75"/>
      <c r="EQ49" s="75"/>
      <c r="ER49" s="75"/>
      <c r="ES49" s="75"/>
      <c r="ET49" s="75"/>
      <c r="EU49" s="75"/>
      <c r="EV49" s="75"/>
      <c r="EW49" s="75"/>
      <c r="EX49" s="75"/>
      <c r="EY49" s="75"/>
      <c r="EZ49" s="75"/>
      <c r="FA49" s="75"/>
      <c r="FB49" s="75"/>
      <c r="FC49" s="75"/>
      <c r="FD49" s="75"/>
    </row>
    <row r="50" spans="1:160" s="15" customFormat="1" ht="18" customHeight="1" x14ac:dyDescent="0.25">
      <c r="A50" s="48"/>
      <c r="B50" s="48"/>
      <c r="C50" s="48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75"/>
      <c r="BK50" s="75"/>
      <c r="BL50" s="75"/>
      <c r="BM50" s="75"/>
      <c r="BN50" s="75"/>
      <c r="BO50" s="75"/>
      <c r="BP50" s="75"/>
      <c r="BQ50" s="75"/>
      <c r="BR50" s="75"/>
      <c r="BS50" s="75"/>
      <c r="BT50" s="75"/>
      <c r="BU50" s="75"/>
      <c r="BV50" s="75"/>
      <c r="BW50" s="75"/>
      <c r="BX50" s="75"/>
      <c r="BY50" s="75"/>
      <c r="BZ50" s="75"/>
      <c r="CA50" s="75"/>
      <c r="CB50" s="75"/>
      <c r="CC50" s="75"/>
      <c r="CD50" s="75"/>
      <c r="CE50" s="75"/>
      <c r="CF50" s="75"/>
      <c r="CG50" s="75"/>
      <c r="CH50" s="75"/>
      <c r="CI50" s="75"/>
      <c r="CJ50" s="75"/>
      <c r="CK50" s="75"/>
      <c r="CL50" s="75"/>
      <c r="CM50" s="75"/>
      <c r="CN50" s="75"/>
      <c r="CO50" s="75"/>
      <c r="CP50" s="75"/>
      <c r="CQ50" s="75"/>
      <c r="CR50" s="75"/>
      <c r="CS50" s="75"/>
      <c r="CT50" s="75"/>
      <c r="CU50" s="75"/>
      <c r="CV50" s="75"/>
      <c r="CW50" s="75"/>
      <c r="CX50" s="75"/>
      <c r="CY50" s="75"/>
      <c r="CZ50" s="75"/>
      <c r="DA50" s="75"/>
      <c r="DB50" s="75"/>
      <c r="DC50" s="75"/>
      <c r="DD50" s="75"/>
      <c r="DE50" s="75"/>
      <c r="DF50" s="75"/>
      <c r="DG50" s="75"/>
      <c r="DH50" s="75"/>
      <c r="DI50" s="75"/>
      <c r="DJ50" s="75"/>
      <c r="DK50" s="75"/>
      <c r="DL50" s="75"/>
      <c r="DM50" s="75"/>
      <c r="DN50" s="75"/>
      <c r="DO50" s="75"/>
      <c r="DP50" s="75"/>
      <c r="DQ50" s="75"/>
      <c r="DR50" s="75"/>
      <c r="DS50" s="75"/>
      <c r="DT50" s="75"/>
      <c r="DU50" s="75"/>
      <c r="DV50" s="75"/>
      <c r="DW50" s="75"/>
      <c r="DX50" s="75"/>
      <c r="DY50" s="75"/>
      <c r="DZ50" s="75"/>
      <c r="EA50" s="75"/>
      <c r="EB50" s="75"/>
      <c r="EC50" s="75"/>
      <c r="ED50" s="75"/>
      <c r="EE50" s="75"/>
      <c r="EF50" s="75"/>
      <c r="EG50" s="75"/>
      <c r="EH50" s="75"/>
      <c r="EI50" s="75"/>
      <c r="EJ50" s="75"/>
      <c r="EK50" s="75"/>
      <c r="EL50" s="75"/>
      <c r="EM50" s="75"/>
      <c r="EN50" s="75"/>
      <c r="EO50" s="75"/>
      <c r="EP50" s="75"/>
      <c r="EQ50" s="75"/>
      <c r="ER50" s="75"/>
      <c r="ES50" s="75"/>
      <c r="ET50" s="75"/>
      <c r="EU50" s="75"/>
      <c r="EV50" s="75"/>
      <c r="EW50" s="75"/>
      <c r="EX50" s="75"/>
      <c r="EY50" s="75"/>
      <c r="EZ50" s="75"/>
      <c r="FA50" s="75"/>
      <c r="FB50" s="75"/>
      <c r="FC50" s="75"/>
      <c r="FD50" s="75"/>
    </row>
    <row r="51" spans="1:160" s="15" customFormat="1" ht="18" customHeight="1" x14ac:dyDescent="0.25">
      <c r="A51" s="76"/>
      <c r="B51" s="77"/>
      <c r="C51" s="48"/>
      <c r="D51" s="48"/>
      <c r="E51" s="48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75"/>
      <c r="BK51" s="75"/>
      <c r="BL51" s="75"/>
      <c r="BM51" s="75"/>
      <c r="BN51" s="75"/>
      <c r="BO51" s="75"/>
      <c r="BP51" s="75"/>
      <c r="BQ51" s="75"/>
      <c r="BR51" s="75"/>
      <c r="BS51" s="75"/>
      <c r="BT51" s="75"/>
      <c r="BU51" s="75"/>
      <c r="BV51" s="75"/>
      <c r="BW51" s="75"/>
      <c r="BX51" s="75"/>
      <c r="BY51" s="75"/>
      <c r="BZ51" s="75"/>
      <c r="CA51" s="75"/>
      <c r="CB51" s="75"/>
      <c r="CC51" s="75"/>
      <c r="CD51" s="75"/>
      <c r="CE51" s="75"/>
      <c r="CF51" s="75"/>
      <c r="CG51" s="75"/>
      <c r="CH51" s="75"/>
      <c r="CI51" s="75"/>
      <c r="CJ51" s="75"/>
      <c r="CK51" s="75"/>
      <c r="CL51" s="75"/>
      <c r="CM51" s="75"/>
      <c r="CN51" s="75"/>
      <c r="CO51" s="75"/>
      <c r="CP51" s="75"/>
      <c r="CQ51" s="75"/>
      <c r="CR51" s="75"/>
      <c r="CS51" s="75"/>
      <c r="CT51" s="75"/>
      <c r="CU51" s="75"/>
      <c r="CV51" s="75"/>
      <c r="CW51" s="75"/>
      <c r="CX51" s="75"/>
      <c r="CY51" s="75"/>
      <c r="CZ51" s="75"/>
      <c r="DA51" s="75"/>
      <c r="DB51" s="75"/>
      <c r="DC51" s="75"/>
      <c r="DD51" s="75"/>
      <c r="DE51" s="75"/>
      <c r="DF51" s="75"/>
      <c r="DG51" s="75"/>
      <c r="DH51" s="75"/>
      <c r="DI51" s="75"/>
      <c r="DJ51" s="75"/>
      <c r="DK51" s="75"/>
      <c r="DL51" s="75"/>
      <c r="DM51" s="75"/>
      <c r="DN51" s="75"/>
      <c r="DO51" s="75"/>
      <c r="DP51" s="75"/>
      <c r="DQ51" s="75"/>
      <c r="DR51" s="75"/>
      <c r="DS51" s="75"/>
      <c r="DT51" s="75"/>
      <c r="DU51" s="75"/>
      <c r="DV51" s="75"/>
      <c r="DW51" s="75"/>
      <c r="DX51" s="75"/>
      <c r="DY51" s="75"/>
      <c r="DZ51" s="75"/>
      <c r="EA51" s="75"/>
      <c r="EB51" s="75"/>
      <c r="EC51" s="75"/>
      <c r="ED51" s="75"/>
      <c r="EE51" s="75"/>
      <c r="EF51" s="75"/>
      <c r="EG51" s="75"/>
      <c r="EH51" s="75"/>
      <c r="EI51" s="75"/>
      <c r="EJ51" s="75"/>
      <c r="EK51" s="75"/>
      <c r="EL51" s="75"/>
      <c r="EM51" s="75"/>
      <c r="EN51" s="75"/>
      <c r="EO51" s="75"/>
      <c r="EP51" s="75"/>
      <c r="EQ51" s="75"/>
      <c r="ER51" s="75"/>
      <c r="ES51" s="75"/>
      <c r="ET51" s="75"/>
      <c r="EU51" s="75"/>
      <c r="EV51" s="75"/>
      <c r="EW51" s="75"/>
      <c r="EX51" s="75"/>
      <c r="EY51" s="75"/>
      <c r="EZ51" s="75"/>
      <c r="FA51" s="75"/>
      <c r="FB51" s="75"/>
      <c r="FC51" s="75"/>
      <c r="FD51" s="75"/>
    </row>
    <row r="52" spans="1:160" s="15" customFormat="1" ht="15.75" customHeight="1" x14ac:dyDescent="0.25">
      <c r="A52" s="47"/>
      <c r="B52" s="48"/>
      <c r="C52" s="48"/>
      <c r="D52" s="48"/>
      <c r="E52" s="48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75"/>
      <c r="BK52" s="75"/>
      <c r="BL52" s="75"/>
      <c r="BM52" s="75"/>
      <c r="BN52" s="75"/>
      <c r="BO52" s="75"/>
      <c r="BP52" s="75"/>
      <c r="BQ52" s="75"/>
      <c r="BR52" s="75"/>
      <c r="BS52" s="75"/>
      <c r="BT52" s="75"/>
      <c r="BU52" s="75"/>
      <c r="BV52" s="75"/>
      <c r="BW52" s="75"/>
      <c r="BX52" s="75"/>
      <c r="BY52" s="75"/>
      <c r="BZ52" s="75"/>
      <c r="CA52" s="75"/>
      <c r="CB52" s="75"/>
      <c r="CC52" s="75"/>
      <c r="CD52" s="75"/>
      <c r="CE52" s="75"/>
      <c r="CF52" s="75"/>
      <c r="CG52" s="75"/>
      <c r="CH52" s="75"/>
      <c r="CI52" s="75"/>
      <c r="CJ52" s="75"/>
      <c r="CK52" s="75"/>
      <c r="CL52" s="75"/>
      <c r="CM52" s="75"/>
      <c r="CN52" s="75"/>
      <c r="CO52" s="75"/>
      <c r="CP52" s="75"/>
      <c r="CQ52" s="75"/>
      <c r="CR52" s="75"/>
      <c r="CS52" s="75"/>
      <c r="CT52" s="75"/>
      <c r="CU52" s="75"/>
      <c r="CV52" s="75"/>
      <c r="CW52" s="75"/>
      <c r="CX52" s="75"/>
      <c r="CY52" s="75"/>
      <c r="CZ52" s="75"/>
      <c r="DA52" s="75"/>
      <c r="DB52" s="75"/>
      <c r="DC52" s="75"/>
      <c r="DD52" s="75"/>
      <c r="DE52" s="75"/>
      <c r="DF52" s="75"/>
      <c r="DG52" s="75"/>
      <c r="DH52" s="75"/>
      <c r="DI52" s="75"/>
      <c r="DJ52" s="75"/>
      <c r="DK52" s="75"/>
      <c r="DL52" s="75"/>
      <c r="DM52" s="75"/>
      <c r="DN52" s="75"/>
      <c r="DO52" s="75"/>
      <c r="DP52" s="75"/>
      <c r="DQ52" s="75"/>
      <c r="DR52" s="75"/>
      <c r="DS52" s="75"/>
      <c r="DT52" s="75"/>
      <c r="DU52" s="75"/>
      <c r="DV52" s="75"/>
      <c r="DW52" s="75"/>
      <c r="DX52" s="75"/>
      <c r="DY52" s="75"/>
      <c r="DZ52" s="75"/>
      <c r="EA52" s="75"/>
      <c r="EB52" s="75"/>
      <c r="EC52" s="75"/>
      <c r="ED52" s="75"/>
      <c r="EE52" s="75"/>
      <c r="EF52" s="75"/>
      <c r="EG52" s="75"/>
      <c r="EH52" s="75"/>
      <c r="EI52" s="75"/>
      <c r="EJ52" s="75"/>
      <c r="EK52" s="75"/>
      <c r="EL52" s="75"/>
      <c r="EM52" s="75"/>
      <c r="EN52" s="75"/>
      <c r="EO52" s="75"/>
      <c r="EP52" s="75"/>
      <c r="EQ52" s="75"/>
      <c r="ER52" s="75"/>
      <c r="ES52" s="75"/>
      <c r="ET52" s="75"/>
      <c r="EU52" s="75"/>
      <c r="EV52" s="75"/>
      <c r="EW52" s="75"/>
      <c r="EX52" s="75"/>
      <c r="EY52" s="75"/>
      <c r="EZ52" s="75"/>
      <c r="FA52" s="75"/>
      <c r="FB52" s="75"/>
      <c r="FC52" s="75"/>
      <c r="FD52" s="75"/>
    </row>
    <row r="53" spans="1:160" s="15" customFormat="1" ht="29.25" customHeight="1" x14ac:dyDescent="0.25">
      <c r="A53" s="47"/>
      <c r="B53" s="48"/>
      <c r="C53" s="48"/>
      <c r="D53" s="48"/>
      <c r="E53" s="48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75"/>
      <c r="BK53" s="75"/>
      <c r="BL53" s="75"/>
      <c r="BM53" s="75"/>
      <c r="BN53" s="75"/>
      <c r="BO53" s="75"/>
      <c r="BP53" s="75"/>
      <c r="BQ53" s="75"/>
      <c r="BR53" s="75"/>
      <c r="BS53" s="75"/>
      <c r="BT53" s="75"/>
      <c r="BU53" s="75"/>
      <c r="BV53" s="75"/>
      <c r="BW53" s="75"/>
      <c r="BX53" s="75"/>
      <c r="BY53" s="75"/>
      <c r="BZ53" s="75"/>
      <c r="CA53" s="75"/>
      <c r="CB53" s="75"/>
      <c r="CC53" s="75"/>
      <c r="CD53" s="75"/>
      <c r="CE53" s="75"/>
      <c r="CF53" s="75"/>
      <c r="CG53" s="75"/>
      <c r="CH53" s="75"/>
      <c r="CI53" s="75"/>
      <c r="CJ53" s="75"/>
      <c r="CK53" s="75"/>
      <c r="CL53" s="75"/>
      <c r="CM53" s="75"/>
      <c r="CN53" s="75"/>
      <c r="CO53" s="75"/>
      <c r="CP53" s="75"/>
      <c r="CQ53" s="75"/>
      <c r="CR53" s="75"/>
      <c r="CS53" s="75"/>
      <c r="CT53" s="75"/>
      <c r="CU53" s="75"/>
      <c r="CV53" s="75"/>
      <c r="CW53" s="75"/>
      <c r="CX53" s="75"/>
      <c r="CY53" s="75"/>
      <c r="CZ53" s="75"/>
      <c r="DA53" s="75"/>
      <c r="DB53" s="75"/>
      <c r="DC53" s="75"/>
      <c r="DD53" s="75"/>
      <c r="DE53" s="75"/>
      <c r="DF53" s="75"/>
      <c r="DG53" s="75"/>
      <c r="DH53" s="75"/>
      <c r="DI53" s="75"/>
      <c r="DJ53" s="75"/>
      <c r="DK53" s="75"/>
      <c r="DL53" s="75"/>
      <c r="DM53" s="75"/>
      <c r="DN53" s="75"/>
      <c r="DO53" s="75"/>
      <c r="DP53" s="75"/>
      <c r="DQ53" s="75"/>
      <c r="DR53" s="75"/>
      <c r="DS53" s="75"/>
      <c r="DT53" s="75"/>
      <c r="DU53" s="75"/>
      <c r="DV53" s="75"/>
      <c r="DW53" s="75"/>
      <c r="DX53" s="75"/>
      <c r="DY53" s="75"/>
      <c r="DZ53" s="75"/>
      <c r="EA53" s="75"/>
      <c r="EB53" s="75"/>
      <c r="EC53" s="75"/>
      <c r="ED53" s="75"/>
      <c r="EE53" s="75"/>
      <c r="EF53" s="75"/>
      <c r="EG53" s="75"/>
      <c r="EH53" s="75"/>
      <c r="EI53" s="75"/>
      <c r="EJ53" s="75"/>
      <c r="EK53" s="75"/>
      <c r="EL53" s="75"/>
      <c r="EM53" s="75"/>
      <c r="EN53" s="75"/>
      <c r="EO53" s="75"/>
      <c r="EP53" s="75"/>
      <c r="EQ53" s="75"/>
      <c r="ER53" s="75"/>
      <c r="ES53" s="75"/>
      <c r="ET53" s="75"/>
      <c r="EU53" s="75"/>
      <c r="EV53" s="75"/>
      <c r="EW53" s="75"/>
      <c r="EX53" s="75"/>
      <c r="EY53" s="75"/>
      <c r="EZ53" s="75"/>
      <c r="FA53" s="75"/>
      <c r="FB53" s="75"/>
      <c r="FC53" s="75"/>
      <c r="FD53" s="75"/>
    </row>
    <row r="54" spans="1:160" s="15" customFormat="1" ht="32.25" customHeight="1" x14ac:dyDescent="0.25">
      <c r="A54" s="47"/>
      <c r="B54" s="48"/>
      <c r="C54" s="48"/>
      <c r="D54" s="48"/>
      <c r="E54" s="48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75"/>
      <c r="BK54" s="75"/>
      <c r="BL54" s="75"/>
      <c r="BM54" s="75"/>
      <c r="BN54" s="75"/>
      <c r="BO54" s="75"/>
      <c r="BP54" s="75"/>
      <c r="BQ54" s="75"/>
      <c r="BR54" s="75"/>
      <c r="BS54" s="75"/>
      <c r="BT54" s="75"/>
      <c r="BU54" s="75"/>
      <c r="BV54" s="75"/>
      <c r="BW54" s="75"/>
      <c r="BX54" s="75"/>
      <c r="BY54" s="75"/>
      <c r="BZ54" s="75"/>
      <c r="CA54" s="75"/>
      <c r="CB54" s="75"/>
      <c r="CC54" s="75"/>
      <c r="CD54" s="75"/>
      <c r="CE54" s="75"/>
      <c r="CF54" s="75"/>
      <c r="CG54" s="75"/>
      <c r="CH54" s="75"/>
      <c r="CI54" s="75"/>
      <c r="CJ54" s="75"/>
      <c r="CK54" s="75"/>
      <c r="CL54" s="75"/>
      <c r="CM54" s="75"/>
      <c r="CN54" s="75"/>
      <c r="CO54" s="75"/>
      <c r="CP54" s="75"/>
      <c r="CQ54" s="75"/>
      <c r="CR54" s="75"/>
      <c r="CS54" s="75"/>
      <c r="CT54" s="75"/>
      <c r="CU54" s="75"/>
      <c r="CV54" s="75"/>
      <c r="CW54" s="75"/>
      <c r="CX54" s="75"/>
      <c r="CY54" s="75"/>
      <c r="CZ54" s="75"/>
      <c r="DA54" s="75"/>
      <c r="DB54" s="75"/>
      <c r="DC54" s="75"/>
      <c r="DD54" s="75"/>
      <c r="DE54" s="75"/>
      <c r="DF54" s="75"/>
      <c r="DG54" s="75"/>
      <c r="DH54" s="75"/>
      <c r="DI54" s="75"/>
      <c r="DJ54" s="75"/>
      <c r="DK54" s="75"/>
      <c r="DL54" s="75"/>
      <c r="DM54" s="75"/>
      <c r="DN54" s="75"/>
      <c r="DO54" s="75"/>
      <c r="DP54" s="75"/>
      <c r="DQ54" s="75"/>
      <c r="DR54" s="75"/>
      <c r="DS54" s="75"/>
      <c r="DT54" s="75"/>
      <c r="DU54" s="75"/>
      <c r="DV54" s="75"/>
      <c r="DW54" s="75"/>
      <c r="DX54" s="75"/>
      <c r="DY54" s="75"/>
      <c r="DZ54" s="75"/>
      <c r="EA54" s="75"/>
      <c r="EB54" s="75"/>
      <c r="EC54" s="75"/>
      <c r="ED54" s="75"/>
      <c r="EE54" s="75"/>
      <c r="EF54" s="75"/>
      <c r="EG54" s="75"/>
      <c r="EH54" s="75"/>
      <c r="EI54" s="75"/>
      <c r="EJ54" s="75"/>
      <c r="EK54" s="75"/>
      <c r="EL54" s="75"/>
      <c r="EM54" s="75"/>
      <c r="EN54" s="75"/>
      <c r="EO54" s="75"/>
      <c r="EP54" s="75"/>
      <c r="EQ54" s="75"/>
      <c r="ER54" s="75"/>
      <c r="ES54" s="75"/>
      <c r="ET54" s="75"/>
      <c r="EU54" s="75"/>
      <c r="EV54" s="75"/>
      <c r="EW54" s="75"/>
      <c r="EX54" s="75"/>
      <c r="EY54" s="75"/>
      <c r="EZ54" s="75"/>
      <c r="FA54" s="75"/>
      <c r="FB54" s="75"/>
      <c r="FC54" s="75"/>
      <c r="FD54" s="75"/>
    </row>
    <row r="55" spans="1:160" s="15" customFormat="1" ht="11.25" customHeight="1" x14ac:dyDescent="0.25">
      <c r="A55" s="47"/>
      <c r="B55" s="48"/>
      <c r="C55" s="48"/>
      <c r="D55" s="48"/>
      <c r="E55" s="48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75"/>
      <c r="BP55" s="75"/>
      <c r="BQ55" s="75"/>
      <c r="BR55" s="75"/>
      <c r="BS55" s="75"/>
      <c r="BT55" s="75"/>
      <c r="BU55" s="75"/>
      <c r="BV55" s="75"/>
      <c r="BW55" s="75"/>
      <c r="BX55" s="75"/>
      <c r="BY55" s="75"/>
      <c r="BZ55" s="75"/>
      <c r="CA55" s="75"/>
      <c r="CB55" s="75"/>
      <c r="CC55" s="75"/>
      <c r="CD55" s="75"/>
      <c r="CE55" s="75"/>
      <c r="CF55" s="75"/>
      <c r="CG55" s="75"/>
      <c r="CH55" s="75"/>
      <c r="CI55" s="75"/>
      <c r="CJ55" s="75"/>
      <c r="CK55" s="75"/>
      <c r="CL55" s="75"/>
      <c r="CM55" s="75"/>
      <c r="CN55" s="75"/>
      <c r="CO55" s="75"/>
      <c r="CP55" s="75"/>
      <c r="CQ55" s="75"/>
      <c r="CR55" s="75"/>
      <c r="CS55" s="75"/>
      <c r="CT55" s="75"/>
      <c r="CU55" s="75"/>
      <c r="CV55" s="75"/>
      <c r="CW55" s="75"/>
      <c r="CX55" s="75"/>
      <c r="CY55" s="75"/>
      <c r="CZ55" s="75"/>
      <c r="DA55" s="75"/>
      <c r="DB55" s="75"/>
      <c r="DC55" s="75"/>
      <c r="DD55" s="75"/>
      <c r="DE55" s="75"/>
      <c r="DF55" s="75"/>
      <c r="DG55" s="75"/>
      <c r="DH55" s="75"/>
      <c r="DI55" s="75"/>
      <c r="DJ55" s="75"/>
      <c r="DK55" s="75"/>
      <c r="DL55" s="75"/>
      <c r="DM55" s="75"/>
      <c r="DN55" s="75"/>
      <c r="DO55" s="75"/>
      <c r="DP55" s="75"/>
      <c r="DQ55" s="75"/>
      <c r="DR55" s="75"/>
      <c r="DS55" s="75"/>
      <c r="DT55" s="75"/>
      <c r="DU55" s="75"/>
      <c r="DV55" s="75"/>
      <c r="DW55" s="75"/>
      <c r="DX55" s="75"/>
      <c r="DY55" s="75"/>
      <c r="DZ55" s="75"/>
      <c r="EA55" s="75"/>
      <c r="EB55" s="75"/>
      <c r="EC55" s="75"/>
      <c r="ED55" s="75"/>
      <c r="EE55" s="75"/>
      <c r="EF55" s="75"/>
      <c r="EG55" s="75"/>
      <c r="EH55" s="75"/>
      <c r="EI55" s="75"/>
      <c r="EJ55" s="75"/>
      <c r="EK55" s="75"/>
      <c r="EL55" s="75"/>
      <c r="EM55" s="75"/>
      <c r="EN55" s="75"/>
      <c r="EO55" s="75"/>
      <c r="EP55" s="75"/>
      <c r="EQ55" s="75"/>
      <c r="ER55" s="75"/>
      <c r="ES55" s="75"/>
      <c r="ET55" s="75"/>
      <c r="EU55" s="75"/>
      <c r="EV55" s="75"/>
      <c r="EW55" s="75"/>
      <c r="EX55" s="75"/>
      <c r="EY55" s="75"/>
      <c r="EZ55" s="75"/>
      <c r="FA55" s="75"/>
      <c r="FB55" s="75"/>
      <c r="FC55" s="75"/>
      <c r="FD55" s="75"/>
    </row>
    <row r="56" spans="1:160" s="15" customFormat="1" ht="20.25" customHeight="1" x14ac:dyDescent="0.25">
      <c r="A56" s="47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75"/>
      <c r="BM56" s="75"/>
      <c r="BN56" s="75"/>
      <c r="BO56" s="75"/>
      <c r="BP56" s="75"/>
      <c r="BQ56" s="75"/>
      <c r="BR56" s="75"/>
      <c r="BS56" s="75"/>
      <c r="BT56" s="75"/>
      <c r="BU56" s="75"/>
      <c r="BV56" s="75"/>
      <c r="BW56" s="75"/>
      <c r="BX56" s="75"/>
      <c r="BY56" s="75"/>
      <c r="BZ56" s="75"/>
      <c r="CA56" s="75"/>
      <c r="CB56" s="75"/>
      <c r="CC56" s="75"/>
      <c r="CD56" s="75"/>
      <c r="CE56" s="75"/>
      <c r="CF56" s="75"/>
      <c r="CG56" s="75"/>
      <c r="CH56" s="75"/>
      <c r="CI56" s="75"/>
      <c r="CJ56" s="75"/>
      <c r="CK56" s="75"/>
      <c r="CL56" s="75"/>
      <c r="CM56" s="75"/>
      <c r="CN56" s="75"/>
      <c r="CO56" s="75"/>
      <c r="CP56" s="75"/>
      <c r="CQ56" s="75"/>
      <c r="CR56" s="75"/>
      <c r="CS56" s="75"/>
      <c r="CT56" s="75"/>
      <c r="CU56" s="75"/>
      <c r="CV56" s="75"/>
      <c r="CW56" s="75"/>
      <c r="CX56" s="75"/>
      <c r="CY56" s="75"/>
      <c r="CZ56" s="75"/>
      <c r="DA56" s="75"/>
      <c r="DB56" s="75"/>
      <c r="DC56" s="75"/>
      <c r="DD56" s="75"/>
      <c r="DE56" s="75"/>
      <c r="DF56" s="75"/>
      <c r="DG56" s="75"/>
      <c r="DH56" s="75"/>
      <c r="DI56" s="75"/>
      <c r="DJ56" s="75"/>
      <c r="DK56" s="75"/>
      <c r="DL56" s="75"/>
      <c r="DM56" s="75"/>
      <c r="DN56" s="75"/>
      <c r="DO56" s="75"/>
      <c r="DP56" s="75"/>
      <c r="DQ56" s="75"/>
      <c r="DR56" s="75"/>
      <c r="DS56" s="75"/>
      <c r="DT56" s="75"/>
      <c r="DU56" s="75"/>
      <c r="DV56" s="75"/>
      <c r="DW56" s="75"/>
      <c r="DX56" s="75"/>
      <c r="DY56" s="75"/>
      <c r="DZ56" s="75"/>
      <c r="EA56" s="75"/>
      <c r="EB56" s="75"/>
      <c r="EC56" s="75"/>
      <c r="ED56" s="75"/>
      <c r="EE56" s="75"/>
      <c r="EF56" s="75"/>
      <c r="EG56" s="75"/>
      <c r="EH56" s="75"/>
      <c r="EI56" s="75"/>
      <c r="EJ56" s="75"/>
      <c r="EK56" s="75"/>
      <c r="EL56" s="75"/>
      <c r="EM56" s="75"/>
      <c r="EN56" s="75"/>
      <c r="EO56" s="75"/>
      <c r="EP56" s="75"/>
      <c r="EQ56" s="75"/>
      <c r="ER56" s="75"/>
      <c r="ES56" s="75"/>
      <c r="ET56" s="75"/>
      <c r="EU56" s="75"/>
      <c r="EV56" s="75"/>
      <c r="EW56" s="75"/>
      <c r="EX56" s="75"/>
      <c r="EY56" s="75"/>
      <c r="EZ56" s="75"/>
      <c r="FA56" s="75"/>
      <c r="FB56" s="75"/>
      <c r="FC56" s="75"/>
      <c r="FD56" s="75"/>
    </row>
    <row r="57" spans="1:160" s="15" customFormat="1" ht="11.25" customHeight="1" x14ac:dyDescent="0.25">
      <c r="A57" s="47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75"/>
      <c r="AQ57" s="75"/>
      <c r="AR57" s="75"/>
      <c r="AS57" s="75"/>
      <c r="AT57" s="75"/>
      <c r="AU57" s="75"/>
      <c r="AV57" s="75"/>
      <c r="AW57" s="75"/>
      <c r="AX57" s="75"/>
      <c r="AY57" s="75"/>
      <c r="AZ57" s="75"/>
      <c r="BA57" s="75"/>
      <c r="BB57" s="75"/>
      <c r="BC57" s="75"/>
      <c r="BD57" s="75"/>
      <c r="BE57" s="75"/>
      <c r="BF57" s="75"/>
      <c r="BG57" s="75"/>
      <c r="BH57" s="75"/>
      <c r="BI57" s="75"/>
      <c r="BJ57" s="75"/>
      <c r="BK57" s="75"/>
      <c r="BL57" s="75"/>
      <c r="BM57" s="75"/>
      <c r="BN57" s="75"/>
      <c r="BO57" s="75"/>
      <c r="BP57" s="75"/>
      <c r="BQ57" s="75"/>
      <c r="BR57" s="75"/>
      <c r="BS57" s="75"/>
      <c r="BT57" s="75"/>
      <c r="BU57" s="75"/>
      <c r="BV57" s="75"/>
      <c r="BW57" s="75"/>
      <c r="BX57" s="75"/>
      <c r="BY57" s="75"/>
      <c r="BZ57" s="75"/>
      <c r="CA57" s="75"/>
      <c r="CB57" s="75"/>
      <c r="CC57" s="75"/>
      <c r="CD57" s="75"/>
      <c r="CE57" s="75"/>
      <c r="CF57" s="75"/>
      <c r="CG57" s="75"/>
      <c r="CH57" s="75"/>
      <c r="CI57" s="75"/>
      <c r="CJ57" s="75"/>
      <c r="CK57" s="75"/>
      <c r="CL57" s="75"/>
      <c r="CM57" s="75"/>
      <c r="CN57" s="75"/>
      <c r="CO57" s="75"/>
      <c r="CP57" s="75"/>
      <c r="CQ57" s="75"/>
      <c r="CR57" s="75"/>
      <c r="CS57" s="75"/>
      <c r="CT57" s="75"/>
      <c r="CU57" s="75"/>
      <c r="CV57" s="75"/>
      <c r="CW57" s="75"/>
      <c r="CX57" s="75"/>
      <c r="CY57" s="75"/>
      <c r="CZ57" s="75"/>
      <c r="DA57" s="75"/>
      <c r="DB57" s="75"/>
      <c r="DC57" s="75"/>
      <c r="DD57" s="75"/>
      <c r="DE57" s="75"/>
      <c r="DF57" s="75"/>
      <c r="DG57" s="75"/>
      <c r="DH57" s="75"/>
      <c r="DI57" s="75"/>
      <c r="DJ57" s="75"/>
      <c r="DK57" s="75"/>
      <c r="DL57" s="75"/>
      <c r="DM57" s="75"/>
      <c r="DN57" s="75"/>
      <c r="DO57" s="75"/>
      <c r="DP57" s="75"/>
      <c r="DQ57" s="75"/>
      <c r="DR57" s="75"/>
      <c r="DS57" s="75"/>
      <c r="DT57" s="75"/>
      <c r="DU57" s="75"/>
      <c r="DV57" s="75"/>
      <c r="DW57" s="75"/>
      <c r="DX57" s="75"/>
      <c r="DY57" s="75"/>
      <c r="DZ57" s="75"/>
      <c r="EA57" s="75"/>
      <c r="EB57" s="75"/>
      <c r="EC57" s="75"/>
      <c r="ED57" s="75"/>
      <c r="EE57" s="75"/>
      <c r="EF57" s="75"/>
      <c r="EG57" s="75"/>
      <c r="EH57" s="75"/>
      <c r="EI57" s="75"/>
      <c r="EJ57" s="75"/>
      <c r="EK57" s="75"/>
      <c r="EL57" s="75"/>
      <c r="EM57" s="75"/>
      <c r="EN57" s="75"/>
      <c r="EO57" s="75"/>
      <c r="EP57" s="75"/>
      <c r="EQ57" s="75"/>
      <c r="ER57" s="75"/>
      <c r="ES57" s="75"/>
      <c r="ET57" s="75"/>
      <c r="EU57" s="75"/>
      <c r="EV57" s="75"/>
      <c r="EW57" s="75"/>
      <c r="EX57" s="75"/>
      <c r="EY57" s="75"/>
      <c r="EZ57" s="75"/>
      <c r="FA57" s="75"/>
      <c r="FB57" s="75"/>
      <c r="FC57" s="75"/>
      <c r="FD57" s="75"/>
    </row>
    <row r="58" spans="1:160" s="15" customFormat="1" ht="20.25" customHeight="1" x14ac:dyDescent="0.25">
      <c r="A58" s="47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75"/>
      <c r="AQ58" s="75"/>
      <c r="AR58" s="75"/>
      <c r="AS58" s="75"/>
      <c r="AT58" s="75"/>
      <c r="AU58" s="75"/>
      <c r="AV58" s="75"/>
      <c r="AW58" s="75"/>
      <c r="AX58" s="75"/>
      <c r="AY58" s="75"/>
      <c r="AZ58" s="75"/>
      <c r="BA58" s="75"/>
      <c r="BB58" s="75"/>
      <c r="BC58" s="75"/>
      <c r="BD58" s="75"/>
      <c r="BE58" s="75"/>
      <c r="BF58" s="75"/>
      <c r="BG58" s="75"/>
      <c r="BH58" s="75"/>
      <c r="BI58" s="75"/>
      <c r="BJ58" s="75"/>
      <c r="BK58" s="75"/>
      <c r="BL58" s="75"/>
      <c r="BM58" s="75"/>
      <c r="BN58" s="75"/>
      <c r="BO58" s="75"/>
      <c r="BP58" s="75"/>
      <c r="BQ58" s="75"/>
      <c r="BR58" s="75"/>
      <c r="BS58" s="75"/>
      <c r="BT58" s="75"/>
      <c r="BU58" s="75"/>
      <c r="BV58" s="75"/>
      <c r="BW58" s="75"/>
      <c r="BX58" s="75"/>
      <c r="BY58" s="75"/>
      <c r="BZ58" s="75"/>
      <c r="CA58" s="75"/>
      <c r="CB58" s="75"/>
      <c r="CC58" s="75"/>
      <c r="CD58" s="75"/>
      <c r="CE58" s="75"/>
      <c r="CF58" s="75"/>
      <c r="CG58" s="75"/>
      <c r="CH58" s="75"/>
      <c r="CI58" s="75"/>
      <c r="CJ58" s="75"/>
      <c r="CK58" s="75"/>
      <c r="CL58" s="75"/>
      <c r="CM58" s="75"/>
      <c r="CN58" s="75"/>
      <c r="CO58" s="75"/>
      <c r="CP58" s="75"/>
      <c r="CQ58" s="75"/>
      <c r="CR58" s="75"/>
      <c r="CS58" s="75"/>
      <c r="CT58" s="75"/>
      <c r="CU58" s="75"/>
      <c r="CV58" s="75"/>
      <c r="CW58" s="75"/>
      <c r="CX58" s="75"/>
      <c r="CY58" s="75"/>
      <c r="CZ58" s="75"/>
      <c r="DA58" s="75"/>
      <c r="DB58" s="75"/>
      <c r="DC58" s="75"/>
      <c r="DD58" s="75"/>
      <c r="DE58" s="75"/>
      <c r="DF58" s="75"/>
      <c r="DG58" s="75"/>
      <c r="DH58" s="75"/>
      <c r="DI58" s="75"/>
      <c r="DJ58" s="75"/>
      <c r="DK58" s="75"/>
      <c r="DL58" s="75"/>
      <c r="DM58" s="75"/>
      <c r="DN58" s="75"/>
      <c r="DO58" s="75"/>
      <c r="DP58" s="75"/>
      <c r="DQ58" s="75"/>
      <c r="DR58" s="75"/>
      <c r="DS58" s="75"/>
      <c r="DT58" s="75"/>
      <c r="DU58" s="75"/>
      <c r="DV58" s="75"/>
      <c r="DW58" s="75"/>
      <c r="DX58" s="75"/>
      <c r="DY58" s="75"/>
      <c r="DZ58" s="75"/>
      <c r="EA58" s="75"/>
      <c r="EB58" s="75"/>
      <c r="EC58" s="75"/>
      <c r="ED58" s="75"/>
      <c r="EE58" s="75"/>
      <c r="EF58" s="75"/>
      <c r="EG58" s="75"/>
      <c r="EH58" s="75"/>
      <c r="EI58" s="75"/>
      <c r="EJ58" s="75"/>
      <c r="EK58" s="75"/>
      <c r="EL58" s="75"/>
      <c r="EM58" s="75"/>
      <c r="EN58" s="75"/>
      <c r="EO58" s="75"/>
      <c r="EP58" s="75"/>
      <c r="EQ58" s="75"/>
      <c r="ER58" s="75"/>
      <c r="ES58" s="75"/>
      <c r="ET58" s="75"/>
      <c r="EU58" s="75"/>
      <c r="EV58" s="75"/>
      <c r="EW58" s="75"/>
      <c r="EX58" s="75"/>
      <c r="EY58" s="75"/>
      <c r="EZ58" s="75"/>
      <c r="FA58" s="75"/>
      <c r="FB58" s="75"/>
      <c r="FC58" s="75"/>
      <c r="FD58" s="75"/>
    </row>
    <row r="59" spans="1:160" s="15" customFormat="1" ht="13.5" customHeight="1" x14ac:dyDescent="0.25">
      <c r="A59" s="47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75"/>
      <c r="AQ59" s="75"/>
      <c r="AR59" s="75"/>
      <c r="AS59" s="75"/>
      <c r="AT59" s="75"/>
      <c r="AU59" s="75"/>
      <c r="AV59" s="75"/>
      <c r="AW59" s="75"/>
      <c r="AX59" s="75"/>
      <c r="AY59" s="75"/>
      <c r="AZ59" s="75"/>
      <c r="BA59" s="75"/>
      <c r="BB59" s="75"/>
      <c r="BC59" s="75"/>
      <c r="BD59" s="75"/>
      <c r="BE59" s="75"/>
      <c r="BF59" s="75"/>
      <c r="BG59" s="75"/>
      <c r="BH59" s="75"/>
      <c r="BI59" s="75"/>
      <c r="BJ59" s="75"/>
      <c r="BK59" s="75"/>
      <c r="BL59" s="75"/>
      <c r="BM59" s="75"/>
      <c r="BN59" s="75"/>
      <c r="BO59" s="75"/>
      <c r="BP59" s="75"/>
      <c r="BQ59" s="75"/>
      <c r="BR59" s="75"/>
      <c r="BS59" s="75"/>
      <c r="BT59" s="75"/>
      <c r="BU59" s="75"/>
      <c r="BV59" s="75"/>
      <c r="BW59" s="75"/>
      <c r="BX59" s="75"/>
      <c r="BY59" s="75"/>
      <c r="BZ59" s="75"/>
      <c r="CA59" s="75"/>
      <c r="CB59" s="75"/>
      <c r="CC59" s="75"/>
      <c r="CD59" s="75"/>
      <c r="CE59" s="75"/>
      <c r="CF59" s="75"/>
      <c r="CG59" s="75"/>
      <c r="CH59" s="75"/>
      <c r="CI59" s="75"/>
      <c r="CJ59" s="75"/>
      <c r="CK59" s="75"/>
      <c r="CL59" s="75"/>
      <c r="CM59" s="75"/>
      <c r="CN59" s="75"/>
      <c r="CO59" s="75"/>
      <c r="CP59" s="75"/>
      <c r="CQ59" s="75"/>
      <c r="CR59" s="75"/>
      <c r="CS59" s="75"/>
      <c r="CT59" s="75"/>
      <c r="CU59" s="75"/>
      <c r="CV59" s="75"/>
      <c r="CW59" s="75"/>
      <c r="CX59" s="75"/>
      <c r="CY59" s="75"/>
      <c r="CZ59" s="75"/>
      <c r="DA59" s="75"/>
      <c r="DB59" s="75"/>
      <c r="DC59" s="75"/>
      <c r="DD59" s="75"/>
      <c r="DE59" s="75"/>
      <c r="DF59" s="75"/>
      <c r="DG59" s="75"/>
      <c r="DH59" s="75"/>
      <c r="DI59" s="75"/>
      <c r="DJ59" s="75"/>
      <c r="DK59" s="75"/>
      <c r="DL59" s="75"/>
      <c r="DM59" s="75"/>
      <c r="DN59" s="75"/>
      <c r="DO59" s="75"/>
      <c r="DP59" s="75"/>
      <c r="DQ59" s="75"/>
      <c r="DR59" s="75"/>
      <c r="DS59" s="75"/>
      <c r="DT59" s="75"/>
      <c r="DU59" s="75"/>
      <c r="DV59" s="75"/>
      <c r="DW59" s="75"/>
      <c r="DX59" s="75"/>
      <c r="DY59" s="75"/>
      <c r="DZ59" s="75"/>
      <c r="EA59" s="75"/>
      <c r="EB59" s="75"/>
      <c r="EC59" s="75"/>
      <c r="ED59" s="75"/>
      <c r="EE59" s="75"/>
      <c r="EF59" s="75"/>
      <c r="EG59" s="75"/>
      <c r="EH59" s="75"/>
      <c r="EI59" s="75"/>
      <c r="EJ59" s="75"/>
      <c r="EK59" s="75"/>
      <c r="EL59" s="75"/>
      <c r="EM59" s="75"/>
      <c r="EN59" s="75"/>
      <c r="EO59" s="75"/>
      <c r="EP59" s="75"/>
      <c r="EQ59" s="75"/>
      <c r="ER59" s="75"/>
      <c r="ES59" s="75"/>
      <c r="ET59" s="75"/>
      <c r="EU59" s="75"/>
      <c r="EV59" s="75"/>
      <c r="EW59" s="75"/>
      <c r="EX59" s="75"/>
      <c r="EY59" s="75"/>
      <c r="EZ59" s="75"/>
      <c r="FA59" s="75"/>
      <c r="FB59" s="75"/>
      <c r="FC59" s="75"/>
      <c r="FD59" s="75"/>
    </row>
    <row r="60" spans="1:160" s="69" customFormat="1" ht="15" x14ac:dyDescent="0.25">
      <c r="A60" s="47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75"/>
      <c r="AQ60" s="75"/>
      <c r="AR60" s="75"/>
      <c r="AS60" s="75"/>
      <c r="AT60" s="75"/>
      <c r="AU60" s="75"/>
      <c r="AV60" s="75"/>
      <c r="AW60" s="75"/>
      <c r="AX60" s="75"/>
      <c r="AY60" s="75"/>
      <c r="AZ60" s="75"/>
      <c r="BA60" s="75"/>
      <c r="BB60" s="75"/>
      <c r="BC60" s="75"/>
      <c r="BD60" s="75"/>
      <c r="BE60" s="75"/>
      <c r="BF60" s="75"/>
      <c r="BG60" s="75"/>
      <c r="BH60" s="75"/>
      <c r="BI60" s="75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</row>
    <row r="61" spans="1:160" s="69" customFormat="1" ht="15" x14ac:dyDescent="0.25">
      <c r="A61" s="47"/>
      <c r="B61" s="48"/>
      <c r="C61" s="48"/>
      <c r="D61" s="48"/>
      <c r="E61" s="4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5"/>
      <c r="AQ61" s="75"/>
      <c r="AR61" s="75"/>
      <c r="AS61" s="75"/>
      <c r="AT61" s="75"/>
      <c r="AU61" s="75"/>
      <c r="AV61" s="75"/>
      <c r="AW61" s="75"/>
      <c r="AX61" s="75"/>
      <c r="AY61" s="75"/>
      <c r="AZ61" s="75"/>
      <c r="BA61" s="75"/>
      <c r="BB61" s="75"/>
      <c r="BC61" s="75"/>
      <c r="BD61" s="75"/>
      <c r="BE61" s="75"/>
      <c r="BF61" s="75"/>
      <c r="BG61" s="75"/>
      <c r="BH61" s="75"/>
      <c r="BI61" s="75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</row>
    <row r="62" spans="1:160" s="69" customFormat="1" ht="15" x14ac:dyDescent="0.25">
      <c r="A62" s="47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75"/>
      <c r="AQ62" s="75"/>
      <c r="AR62" s="75"/>
      <c r="AS62" s="75"/>
      <c r="AT62" s="75"/>
      <c r="AU62" s="75"/>
      <c r="AV62" s="75"/>
      <c r="AW62" s="75"/>
      <c r="AX62" s="75"/>
      <c r="AY62" s="75"/>
      <c r="AZ62" s="75"/>
      <c r="BA62" s="75"/>
      <c r="BB62" s="75"/>
      <c r="BC62" s="75"/>
      <c r="BD62" s="75"/>
      <c r="BE62" s="75"/>
      <c r="BF62" s="75"/>
      <c r="BG62" s="75"/>
      <c r="BH62" s="75"/>
      <c r="BI62" s="75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</row>
    <row r="63" spans="1:160" s="69" customFormat="1" ht="15" x14ac:dyDescent="0.25">
      <c r="A63" s="47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5"/>
      <c r="BD63" s="75"/>
      <c r="BE63" s="75"/>
      <c r="BF63" s="75"/>
      <c r="BG63" s="75"/>
      <c r="BH63" s="75"/>
      <c r="BI63" s="75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</row>
    <row r="64" spans="1:160" s="69" customFormat="1" ht="15" x14ac:dyDescent="0.25">
      <c r="A64" s="47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75"/>
      <c r="AQ64" s="75"/>
      <c r="AR64" s="75"/>
      <c r="AS64" s="75"/>
      <c r="AT64" s="75"/>
      <c r="AU64" s="75"/>
      <c r="AV64" s="75"/>
      <c r="AW64" s="75"/>
      <c r="AX64" s="75"/>
      <c r="AY64" s="75"/>
      <c r="AZ64" s="75"/>
      <c r="BA64" s="75"/>
      <c r="BB64" s="75"/>
      <c r="BC64" s="75"/>
      <c r="BD64" s="75"/>
      <c r="BE64" s="75"/>
      <c r="BF64" s="75"/>
      <c r="BG64" s="75"/>
      <c r="BH64" s="75"/>
      <c r="BI64" s="75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</row>
    <row r="65" spans="1:160" s="69" customFormat="1" ht="15" x14ac:dyDescent="0.25">
      <c r="A65" s="47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75"/>
      <c r="AQ65" s="75"/>
      <c r="AR65" s="75"/>
      <c r="AS65" s="75"/>
      <c r="AT65" s="75"/>
      <c r="AU65" s="75"/>
      <c r="AV65" s="75"/>
      <c r="AW65" s="75"/>
      <c r="AX65" s="75"/>
      <c r="AY65" s="75"/>
      <c r="AZ65" s="75"/>
      <c r="BA65" s="75"/>
      <c r="BB65" s="75"/>
      <c r="BC65" s="75"/>
      <c r="BD65" s="75"/>
      <c r="BE65" s="75"/>
      <c r="BF65" s="75"/>
      <c r="BG65" s="75"/>
      <c r="BH65" s="75"/>
      <c r="BI65" s="75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</row>
    <row r="66" spans="1:160" s="69" customFormat="1" ht="15.75" customHeight="1" x14ac:dyDescent="0.2">
      <c r="A66" s="47"/>
      <c r="B66" s="48"/>
      <c r="C66" s="48"/>
      <c r="D66" s="48"/>
      <c r="E66" s="4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78"/>
      <c r="AK66" s="78"/>
      <c r="AL66" s="78"/>
      <c r="AM66" s="78"/>
      <c r="AN66" s="78"/>
      <c r="AO66" s="78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</row>
    <row r="67" spans="1:160" s="69" customFormat="1" ht="15" x14ac:dyDescent="0.2">
      <c r="A67" s="47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</row>
    <row r="68" spans="1:160" s="69" customFormat="1" ht="15" x14ac:dyDescent="0.2">
      <c r="A68" s="47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</row>
    <row r="69" spans="1:160" s="69" customFormat="1" ht="15" x14ac:dyDescent="0.2">
      <c r="A69" s="47"/>
      <c r="B69" s="48"/>
      <c r="C69" s="48"/>
      <c r="D69" s="48"/>
      <c r="E69" s="4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8"/>
      <c r="AK69" s="78"/>
      <c r="AL69" s="78"/>
      <c r="AM69" s="78"/>
      <c r="AN69" s="78"/>
      <c r="AO69" s="78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</row>
    <row r="70" spans="1:160" ht="15" x14ac:dyDescent="0.2"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</row>
    <row r="71" spans="1:160" ht="15" x14ac:dyDescent="0.2"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</row>
    <row r="72" spans="1:160" ht="15" x14ac:dyDescent="0.2"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/>
      <c r="AI72" s="78"/>
      <c r="AJ72" s="78"/>
      <c r="AK72" s="78"/>
      <c r="AL72" s="78"/>
      <c r="AM72" s="78"/>
      <c r="AN72" s="78"/>
      <c r="AO72" s="78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</row>
    <row r="73" spans="1:160" ht="15" x14ac:dyDescent="0.2"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</row>
    <row r="74" spans="1:160" ht="15" x14ac:dyDescent="0.2"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</row>
    <row r="75" spans="1:160" s="79" customFormat="1" ht="15" x14ac:dyDescent="0.2">
      <c r="A75" s="47"/>
      <c r="B75" s="48"/>
      <c r="C75" s="48"/>
      <c r="D75" s="48"/>
      <c r="E75" s="4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78"/>
      <c r="AK75" s="78"/>
      <c r="AL75" s="78"/>
      <c r="AM75" s="78"/>
      <c r="AN75" s="78"/>
      <c r="AO75" s="78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78"/>
      <c r="BK75" s="78"/>
      <c r="BL75" s="78"/>
      <c r="BM75" s="78"/>
      <c r="BN75" s="78"/>
      <c r="BO75" s="78"/>
      <c r="BP75" s="78"/>
      <c r="BQ75" s="78"/>
      <c r="BR75" s="78"/>
      <c r="BS75" s="78"/>
      <c r="BT75" s="78"/>
      <c r="BU75" s="78"/>
      <c r="BV75" s="78"/>
      <c r="BW75" s="78"/>
      <c r="BX75" s="78"/>
      <c r="BY75" s="78"/>
      <c r="BZ75" s="78"/>
      <c r="CA75" s="78"/>
      <c r="CB75" s="78"/>
      <c r="CC75" s="78"/>
      <c r="CD75" s="78"/>
      <c r="CE75" s="78"/>
      <c r="CF75" s="78"/>
      <c r="CG75" s="78"/>
      <c r="CH75" s="78"/>
      <c r="CI75" s="78"/>
      <c r="CJ75" s="78"/>
      <c r="CK75" s="78"/>
      <c r="CL75" s="78"/>
      <c r="CM75" s="78"/>
      <c r="CN75" s="78"/>
      <c r="CO75" s="78"/>
      <c r="CP75" s="78"/>
      <c r="CQ75" s="78"/>
      <c r="CR75" s="78"/>
      <c r="CS75" s="78"/>
      <c r="CT75" s="78"/>
      <c r="CU75" s="78"/>
      <c r="CV75" s="78"/>
      <c r="CW75" s="78"/>
      <c r="CX75" s="78"/>
      <c r="CY75" s="78"/>
      <c r="CZ75" s="78"/>
      <c r="DA75" s="78"/>
      <c r="DB75" s="78"/>
      <c r="DC75" s="78"/>
      <c r="DD75" s="78"/>
      <c r="DE75" s="78"/>
      <c r="DF75" s="78"/>
      <c r="DG75" s="78"/>
      <c r="DH75" s="78"/>
      <c r="DI75" s="78"/>
      <c r="DJ75" s="78"/>
      <c r="DK75" s="78"/>
      <c r="DL75" s="78"/>
      <c r="DM75" s="78"/>
      <c r="DN75" s="78"/>
      <c r="DO75" s="78"/>
      <c r="DP75" s="78"/>
      <c r="DQ75" s="78"/>
      <c r="DR75" s="78"/>
      <c r="DS75" s="78"/>
      <c r="DT75" s="78"/>
      <c r="DU75" s="78"/>
      <c r="DV75" s="78"/>
      <c r="DW75" s="78"/>
      <c r="DX75" s="78"/>
      <c r="DY75" s="78"/>
      <c r="DZ75" s="78"/>
      <c r="EA75" s="78"/>
      <c r="EB75" s="78"/>
      <c r="EC75" s="78"/>
      <c r="ED75" s="78"/>
      <c r="EE75" s="78"/>
      <c r="EF75" s="78"/>
      <c r="EG75" s="78"/>
      <c r="EH75" s="78"/>
      <c r="EI75" s="78"/>
      <c r="EJ75" s="78"/>
      <c r="EK75" s="78"/>
      <c r="EL75" s="78"/>
      <c r="EM75" s="78"/>
      <c r="EN75" s="78"/>
      <c r="EO75" s="78"/>
      <c r="EP75" s="78"/>
      <c r="EQ75" s="78"/>
      <c r="ER75" s="78"/>
      <c r="ES75" s="78"/>
      <c r="ET75" s="78"/>
      <c r="EU75" s="78"/>
      <c r="EV75" s="78"/>
      <c r="EW75" s="78"/>
      <c r="EX75" s="78"/>
      <c r="EY75" s="78"/>
      <c r="EZ75" s="78"/>
      <c r="FA75" s="78"/>
      <c r="FB75" s="78"/>
      <c r="FC75" s="78"/>
      <c r="FD75" s="78"/>
    </row>
    <row r="80" spans="1:160" s="79" customFormat="1" x14ac:dyDescent="0.2">
      <c r="A80" s="47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78"/>
      <c r="BK80" s="78"/>
      <c r="BL80" s="78"/>
      <c r="BM80" s="78"/>
      <c r="BN80" s="78"/>
      <c r="BO80" s="78"/>
      <c r="BP80" s="78"/>
      <c r="BQ80" s="78"/>
      <c r="BR80" s="78"/>
      <c r="BS80" s="78"/>
      <c r="BT80" s="78"/>
      <c r="BU80" s="78"/>
      <c r="BV80" s="78"/>
      <c r="BW80" s="78"/>
      <c r="BX80" s="78"/>
      <c r="BY80" s="78"/>
      <c r="BZ80" s="78"/>
      <c r="CA80" s="78"/>
      <c r="CB80" s="78"/>
      <c r="CC80" s="78"/>
      <c r="CD80" s="78"/>
      <c r="CE80" s="78"/>
      <c r="CF80" s="78"/>
      <c r="CG80" s="78"/>
      <c r="CH80" s="78"/>
      <c r="CI80" s="78"/>
      <c r="CJ80" s="78"/>
      <c r="CK80" s="78"/>
      <c r="CL80" s="78"/>
      <c r="CM80" s="78"/>
      <c r="CN80" s="78"/>
      <c r="CO80" s="78"/>
      <c r="CP80" s="78"/>
      <c r="CQ80" s="78"/>
      <c r="CR80" s="78"/>
      <c r="CS80" s="78"/>
      <c r="CT80" s="78"/>
      <c r="CU80" s="78"/>
      <c r="CV80" s="78"/>
      <c r="CW80" s="78"/>
      <c r="CX80" s="78"/>
      <c r="CY80" s="78"/>
      <c r="CZ80" s="78"/>
      <c r="DA80" s="78"/>
      <c r="DB80" s="78"/>
      <c r="DC80" s="78"/>
      <c r="DD80" s="78"/>
      <c r="DE80" s="78"/>
      <c r="DF80" s="78"/>
      <c r="DG80" s="78"/>
      <c r="DH80" s="78"/>
      <c r="DI80" s="78"/>
      <c r="DJ80" s="78"/>
      <c r="DK80" s="78"/>
      <c r="DL80" s="78"/>
      <c r="DM80" s="78"/>
      <c r="DN80" s="78"/>
      <c r="DO80" s="78"/>
      <c r="DP80" s="78"/>
      <c r="DQ80" s="78"/>
      <c r="DR80" s="78"/>
      <c r="DS80" s="78"/>
      <c r="DT80" s="78"/>
      <c r="DU80" s="78"/>
      <c r="DV80" s="78"/>
      <c r="DW80" s="78"/>
      <c r="DX80" s="78"/>
      <c r="DY80" s="78"/>
      <c r="DZ80" s="78"/>
      <c r="EA80" s="78"/>
      <c r="EB80" s="78"/>
      <c r="EC80" s="78"/>
      <c r="ED80" s="78"/>
      <c r="EE80" s="78"/>
      <c r="EF80" s="78"/>
      <c r="EG80" s="78"/>
      <c r="EH80" s="78"/>
      <c r="EI80" s="78"/>
      <c r="EJ80" s="78"/>
      <c r="EK80" s="78"/>
      <c r="EL80" s="78"/>
      <c r="EM80" s="78"/>
      <c r="EN80" s="78"/>
      <c r="EO80" s="78"/>
      <c r="EP80" s="78"/>
      <c r="EQ80" s="78"/>
      <c r="ER80" s="78"/>
      <c r="ES80" s="78"/>
      <c r="ET80" s="78"/>
      <c r="EU80" s="78"/>
      <c r="EV80" s="78"/>
      <c r="EW80" s="78"/>
      <c r="EX80" s="78"/>
      <c r="EY80" s="78"/>
      <c r="EZ80" s="78"/>
      <c r="FA80" s="78"/>
      <c r="FB80" s="78"/>
      <c r="FC80" s="78"/>
      <c r="FD80" s="78"/>
    </row>
    <row r="81" spans="1:160" x14ac:dyDescent="0.2">
      <c r="AP81" s="78"/>
      <c r="AQ81" s="78"/>
      <c r="AR81" s="78"/>
      <c r="AS81" s="78"/>
      <c r="AT81" s="78"/>
      <c r="AU81" s="78"/>
      <c r="AV81" s="78"/>
      <c r="AW81" s="78"/>
      <c r="AX81" s="78"/>
      <c r="AY81" s="78"/>
      <c r="AZ81" s="78"/>
      <c r="BA81" s="78"/>
      <c r="BB81" s="78"/>
      <c r="BC81" s="78"/>
      <c r="BD81" s="78"/>
      <c r="BE81" s="78"/>
      <c r="BF81" s="78"/>
      <c r="BG81" s="78"/>
      <c r="BH81" s="78"/>
      <c r="BI81" s="78"/>
    </row>
    <row r="83" spans="1:160" s="79" customFormat="1" x14ac:dyDescent="0.2">
      <c r="A83" s="47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78"/>
      <c r="BK83" s="78"/>
      <c r="BL83" s="78"/>
      <c r="BM83" s="78"/>
      <c r="BN83" s="78"/>
      <c r="BO83" s="78"/>
      <c r="BP83" s="78"/>
      <c r="BQ83" s="78"/>
      <c r="BR83" s="78"/>
      <c r="BS83" s="78"/>
      <c r="BT83" s="78"/>
      <c r="BU83" s="78"/>
      <c r="BV83" s="78"/>
      <c r="BW83" s="78"/>
      <c r="BX83" s="78"/>
      <c r="BY83" s="78"/>
      <c r="BZ83" s="78"/>
      <c r="CA83" s="78"/>
      <c r="CB83" s="78"/>
      <c r="CC83" s="78"/>
      <c r="CD83" s="78"/>
      <c r="CE83" s="78"/>
      <c r="CF83" s="78"/>
      <c r="CG83" s="78"/>
      <c r="CH83" s="78"/>
      <c r="CI83" s="78"/>
      <c r="CJ83" s="78"/>
      <c r="CK83" s="78"/>
      <c r="CL83" s="78"/>
      <c r="CM83" s="78"/>
      <c r="CN83" s="78"/>
      <c r="CO83" s="78"/>
      <c r="CP83" s="78"/>
      <c r="CQ83" s="78"/>
      <c r="CR83" s="78"/>
      <c r="CS83" s="78"/>
      <c r="CT83" s="78"/>
      <c r="CU83" s="78"/>
      <c r="CV83" s="78"/>
      <c r="CW83" s="78"/>
      <c r="CX83" s="78"/>
      <c r="CY83" s="78"/>
      <c r="CZ83" s="78"/>
      <c r="DA83" s="78"/>
      <c r="DB83" s="78"/>
      <c r="DC83" s="78"/>
      <c r="DD83" s="78"/>
      <c r="DE83" s="78"/>
      <c r="DF83" s="78"/>
      <c r="DG83" s="78"/>
      <c r="DH83" s="78"/>
      <c r="DI83" s="78"/>
      <c r="DJ83" s="78"/>
      <c r="DK83" s="78"/>
      <c r="DL83" s="78"/>
      <c r="DM83" s="78"/>
      <c r="DN83" s="78"/>
      <c r="DO83" s="78"/>
      <c r="DP83" s="78"/>
      <c r="DQ83" s="78"/>
      <c r="DR83" s="78"/>
      <c r="DS83" s="78"/>
      <c r="DT83" s="78"/>
      <c r="DU83" s="78"/>
      <c r="DV83" s="78"/>
      <c r="DW83" s="78"/>
      <c r="DX83" s="78"/>
      <c r="DY83" s="78"/>
      <c r="DZ83" s="78"/>
      <c r="EA83" s="78"/>
      <c r="EB83" s="78"/>
      <c r="EC83" s="78"/>
      <c r="ED83" s="78"/>
      <c r="EE83" s="78"/>
      <c r="EF83" s="78"/>
      <c r="EG83" s="78"/>
      <c r="EH83" s="78"/>
      <c r="EI83" s="78"/>
      <c r="EJ83" s="78"/>
      <c r="EK83" s="78"/>
      <c r="EL83" s="78"/>
      <c r="EM83" s="78"/>
      <c r="EN83" s="78"/>
      <c r="EO83" s="78"/>
      <c r="EP83" s="78"/>
      <c r="EQ83" s="78"/>
      <c r="ER83" s="78"/>
      <c r="ES83" s="78"/>
      <c r="ET83" s="78"/>
      <c r="EU83" s="78"/>
      <c r="EV83" s="78"/>
      <c r="EW83" s="78"/>
      <c r="EX83" s="78"/>
      <c r="EY83" s="78"/>
      <c r="EZ83" s="78"/>
      <c r="FA83" s="78"/>
      <c r="FB83" s="78"/>
      <c r="FC83" s="78"/>
      <c r="FD83" s="78"/>
    </row>
    <row r="86" spans="1:160" s="79" customFormat="1" x14ac:dyDescent="0.2">
      <c r="A86" s="47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78"/>
      <c r="AQ86" s="78"/>
      <c r="AR86" s="78"/>
      <c r="AS86" s="78"/>
      <c r="AT86" s="78"/>
      <c r="AU86" s="78"/>
      <c r="AV86" s="78"/>
      <c r="AW86" s="78"/>
      <c r="AX86" s="78"/>
      <c r="AY86" s="78"/>
      <c r="AZ86" s="78"/>
      <c r="BA86" s="78"/>
      <c r="BB86" s="78"/>
      <c r="BC86" s="78"/>
      <c r="BD86" s="78"/>
      <c r="BE86" s="78"/>
      <c r="BF86" s="78"/>
      <c r="BG86" s="78"/>
      <c r="BH86" s="78"/>
      <c r="BI86" s="78"/>
      <c r="BJ86" s="78"/>
      <c r="BK86" s="78"/>
      <c r="BL86" s="78"/>
      <c r="BM86" s="78"/>
      <c r="BN86" s="78"/>
      <c r="BO86" s="78"/>
      <c r="BP86" s="78"/>
      <c r="BQ86" s="78"/>
      <c r="BR86" s="78"/>
      <c r="BS86" s="78"/>
      <c r="BT86" s="78"/>
      <c r="BU86" s="78"/>
      <c r="BV86" s="78"/>
      <c r="BW86" s="78"/>
      <c r="BX86" s="78"/>
      <c r="BY86" s="78"/>
      <c r="BZ86" s="78"/>
      <c r="CA86" s="78"/>
      <c r="CB86" s="78"/>
      <c r="CC86" s="78"/>
      <c r="CD86" s="78"/>
      <c r="CE86" s="78"/>
      <c r="CF86" s="78"/>
      <c r="CG86" s="78"/>
      <c r="CH86" s="78"/>
      <c r="CI86" s="78"/>
      <c r="CJ86" s="78"/>
      <c r="CK86" s="78"/>
      <c r="CL86" s="78"/>
      <c r="CM86" s="78"/>
      <c r="CN86" s="78"/>
      <c r="CO86" s="78"/>
      <c r="CP86" s="78"/>
      <c r="CQ86" s="78"/>
      <c r="CR86" s="78"/>
      <c r="CS86" s="78"/>
      <c r="CT86" s="78"/>
      <c r="CU86" s="78"/>
      <c r="CV86" s="78"/>
      <c r="CW86" s="78"/>
      <c r="CX86" s="78"/>
      <c r="CY86" s="78"/>
      <c r="CZ86" s="78"/>
      <c r="DA86" s="78"/>
      <c r="DB86" s="78"/>
      <c r="DC86" s="78"/>
      <c r="DD86" s="78"/>
      <c r="DE86" s="78"/>
      <c r="DF86" s="78"/>
      <c r="DG86" s="78"/>
      <c r="DH86" s="78"/>
      <c r="DI86" s="78"/>
      <c r="DJ86" s="78"/>
      <c r="DK86" s="78"/>
      <c r="DL86" s="78"/>
      <c r="DM86" s="78"/>
      <c r="DN86" s="78"/>
      <c r="DO86" s="78"/>
      <c r="DP86" s="78"/>
      <c r="DQ86" s="78"/>
      <c r="DR86" s="78"/>
      <c r="DS86" s="78"/>
      <c r="DT86" s="78"/>
      <c r="DU86" s="78"/>
      <c r="DV86" s="78"/>
      <c r="DW86" s="78"/>
      <c r="DX86" s="78"/>
      <c r="DY86" s="78"/>
      <c r="DZ86" s="78"/>
      <c r="EA86" s="78"/>
      <c r="EB86" s="78"/>
      <c r="EC86" s="78"/>
      <c r="ED86" s="78"/>
      <c r="EE86" s="78"/>
      <c r="EF86" s="78"/>
      <c r="EG86" s="78"/>
      <c r="EH86" s="78"/>
      <c r="EI86" s="78"/>
      <c r="EJ86" s="78"/>
      <c r="EK86" s="78"/>
      <c r="EL86" s="78"/>
      <c r="EM86" s="78"/>
      <c r="EN86" s="78"/>
      <c r="EO86" s="78"/>
      <c r="EP86" s="78"/>
      <c r="EQ86" s="78"/>
      <c r="ER86" s="78"/>
      <c r="ES86" s="78"/>
      <c r="ET86" s="78"/>
      <c r="EU86" s="78"/>
      <c r="EV86" s="78"/>
      <c r="EW86" s="78"/>
      <c r="EX86" s="78"/>
      <c r="EY86" s="78"/>
      <c r="EZ86" s="78"/>
      <c r="FA86" s="78"/>
      <c r="FB86" s="78"/>
      <c r="FC86" s="78"/>
      <c r="FD86" s="78"/>
    </row>
    <row r="89" spans="1:160" s="79" customFormat="1" x14ac:dyDescent="0.2">
      <c r="A89" s="47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78"/>
      <c r="AQ89" s="78"/>
      <c r="AR89" s="78"/>
      <c r="AS89" s="78"/>
      <c r="AT89" s="78"/>
      <c r="AU89" s="78"/>
      <c r="AV89" s="78"/>
      <c r="AW89" s="78"/>
      <c r="AX89" s="78"/>
      <c r="AY89" s="78"/>
      <c r="AZ89" s="78"/>
      <c r="BA89" s="78"/>
      <c r="BB89" s="78"/>
      <c r="BC89" s="78"/>
      <c r="BD89" s="78"/>
      <c r="BE89" s="78"/>
      <c r="BF89" s="78"/>
      <c r="BG89" s="78"/>
      <c r="BH89" s="78"/>
      <c r="BI89" s="78"/>
      <c r="BJ89" s="78"/>
      <c r="BK89" s="78"/>
      <c r="BL89" s="78"/>
      <c r="BM89" s="78"/>
      <c r="BN89" s="78"/>
      <c r="BO89" s="78"/>
      <c r="BP89" s="78"/>
      <c r="BQ89" s="78"/>
      <c r="BR89" s="78"/>
      <c r="BS89" s="78"/>
      <c r="BT89" s="78"/>
      <c r="BU89" s="78"/>
      <c r="BV89" s="78"/>
      <c r="BW89" s="78"/>
      <c r="BX89" s="78"/>
      <c r="BY89" s="78"/>
      <c r="BZ89" s="78"/>
      <c r="CA89" s="78"/>
      <c r="CB89" s="78"/>
      <c r="CC89" s="78"/>
      <c r="CD89" s="78"/>
      <c r="CE89" s="78"/>
      <c r="CF89" s="78"/>
      <c r="CG89" s="78"/>
      <c r="CH89" s="78"/>
      <c r="CI89" s="78"/>
      <c r="CJ89" s="78"/>
      <c r="CK89" s="78"/>
      <c r="CL89" s="78"/>
      <c r="CM89" s="78"/>
      <c r="CN89" s="78"/>
      <c r="CO89" s="78"/>
      <c r="CP89" s="78"/>
      <c r="CQ89" s="78"/>
      <c r="CR89" s="78"/>
      <c r="CS89" s="78"/>
      <c r="CT89" s="78"/>
      <c r="CU89" s="78"/>
      <c r="CV89" s="78"/>
      <c r="CW89" s="78"/>
      <c r="CX89" s="78"/>
      <c r="CY89" s="78"/>
      <c r="CZ89" s="78"/>
      <c r="DA89" s="78"/>
      <c r="DB89" s="78"/>
      <c r="DC89" s="78"/>
      <c r="DD89" s="78"/>
      <c r="DE89" s="78"/>
      <c r="DF89" s="78"/>
      <c r="DG89" s="78"/>
      <c r="DH89" s="78"/>
      <c r="DI89" s="78"/>
      <c r="DJ89" s="78"/>
      <c r="DK89" s="78"/>
      <c r="DL89" s="78"/>
      <c r="DM89" s="78"/>
      <c r="DN89" s="78"/>
      <c r="DO89" s="78"/>
      <c r="DP89" s="78"/>
      <c r="DQ89" s="78"/>
      <c r="DR89" s="78"/>
      <c r="DS89" s="78"/>
      <c r="DT89" s="78"/>
      <c r="DU89" s="78"/>
      <c r="DV89" s="78"/>
      <c r="DW89" s="78"/>
      <c r="DX89" s="78"/>
      <c r="DY89" s="78"/>
      <c r="DZ89" s="78"/>
      <c r="EA89" s="78"/>
      <c r="EB89" s="78"/>
      <c r="EC89" s="78"/>
      <c r="ED89" s="78"/>
      <c r="EE89" s="78"/>
      <c r="EF89" s="78"/>
      <c r="EG89" s="78"/>
      <c r="EH89" s="78"/>
      <c r="EI89" s="78"/>
      <c r="EJ89" s="78"/>
      <c r="EK89" s="78"/>
      <c r="EL89" s="78"/>
      <c r="EM89" s="78"/>
      <c r="EN89" s="78"/>
      <c r="EO89" s="78"/>
      <c r="EP89" s="78"/>
      <c r="EQ89" s="78"/>
      <c r="ER89" s="78"/>
      <c r="ES89" s="78"/>
      <c r="ET89" s="78"/>
      <c r="EU89" s="78"/>
      <c r="EV89" s="78"/>
      <c r="EW89" s="78"/>
      <c r="EX89" s="78"/>
      <c r="EY89" s="78"/>
      <c r="EZ89" s="78"/>
      <c r="FA89" s="78"/>
      <c r="FB89" s="78"/>
      <c r="FC89" s="78"/>
      <c r="FD89" s="78"/>
    </row>
    <row r="92" spans="1:160" x14ac:dyDescent="0.2">
      <c r="AP92" s="78"/>
      <c r="AQ92" s="78"/>
      <c r="AR92" s="78"/>
      <c r="AS92" s="78"/>
      <c r="AT92" s="78"/>
      <c r="AU92" s="78"/>
      <c r="AV92" s="78"/>
      <c r="AW92" s="78"/>
      <c r="AX92" s="78"/>
      <c r="AY92" s="78"/>
      <c r="AZ92" s="78"/>
      <c r="BA92" s="78"/>
      <c r="BB92" s="78"/>
      <c r="BC92" s="78"/>
      <c r="BD92" s="78"/>
      <c r="BE92" s="78"/>
      <c r="BF92" s="78"/>
      <c r="BG92" s="78"/>
      <c r="BH92" s="78"/>
      <c r="BI92" s="78"/>
    </row>
    <row r="95" spans="1:160" x14ac:dyDescent="0.2"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  <c r="AK95" s="47"/>
      <c r="AL95" s="47"/>
      <c r="AM95" s="47"/>
      <c r="AN95" s="47"/>
      <c r="AO95" s="47"/>
      <c r="AP95" s="78"/>
      <c r="AQ95" s="78"/>
      <c r="AR95" s="78"/>
      <c r="AS95" s="78"/>
      <c r="AT95" s="78"/>
      <c r="AU95" s="78"/>
      <c r="AV95" s="78"/>
      <c r="AW95" s="78"/>
      <c r="AX95" s="78"/>
      <c r="AY95" s="78"/>
      <c r="AZ95" s="78"/>
      <c r="BA95" s="78"/>
      <c r="BB95" s="78"/>
      <c r="BC95" s="78"/>
      <c r="BD95" s="78"/>
      <c r="BE95" s="78"/>
      <c r="BF95" s="78"/>
      <c r="BG95" s="78"/>
      <c r="BH95" s="78"/>
      <c r="BI95" s="78"/>
      <c r="BJ95" s="47"/>
      <c r="BK95" s="47"/>
      <c r="BL95" s="47"/>
      <c r="BM95" s="47"/>
      <c r="BN95" s="47"/>
      <c r="BO95" s="47"/>
      <c r="BP95" s="47"/>
      <c r="BQ95" s="47"/>
      <c r="BR95" s="47"/>
      <c r="BS95" s="47"/>
      <c r="BT95" s="47"/>
      <c r="BU95" s="47"/>
      <c r="BV95" s="47"/>
      <c r="BW95" s="47"/>
      <c r="BX95" s="47"/>
      <c r="BY95" s="47"/>
      <c r="BZ95" s="47"/>
      <c r="CA95" s="47"/>
      <c r="CB95" s="47"/>
      <c r="CC95" s="47"/>
      <c r="CD95" s="47"/>
      <c r="CE95" s="47"/>
      <c r="CF95" s="47"/>
      <c r="CG95" s="47"/>
      <c r="CH95" s="47"/>
      <c r="CI95" s="47"/>
      <c r="CJ95" s="47"/>
      <c r="CK95" s="47"/>
      <c r="CL95" s="47"/>
      <c r="CM95" s="47"/>
      <c r="CN95" s="47"/>
      <c r="CO95" s="47"/>
      <c r="CP95" s="47"/>
      <c r="CQ95" s="47"/>
      <c r="CR95" s="47"/>
      <c r="CS95" s="47"/>
      <c r="CT95" s="47"/>
      <c r="CU95" s="47"/>
      <c r="CV95" s="47"/>
      <c r="CW95" s="47"/>
      <c r="CX95" s="47"/>
      <c r="CY95" s="47"/>
      <c r="CZ95" s="47"/>
      <c r="DA95" s="47"/>
      <c r="DB95" s="47"/>
      <c r="DC95" s="47"/>
      <c r="DD95" s="47"/>
      <c r="DE95" s="47"/>
      <c r="DF95" s="47"/>
      <c r="DG95" s="47"/>
      <c r="DH95" s="47"/>
      <c r="DI95" s="47"/>
      <c r="DJ95" s="47"/>
      <c r="DK95" s="47"/>
      <c r="DL95" s="47"/>
      <c r="DM95" s="47"/>
      <c r="DN95" s="47"/>
      <c r="DO95" s="47"/>
      <c r="DP95" s="47"/>
      <c r="DQ95" s="47"/>
      <c r="DR95" s="47"/>
      <c r="DS95" s="47"/>
      <c r="DT95" s="47"/>
      <c r="DU95" s="47"/>
      <c r="DV95" s="47"/>
      <c r="DW95" s="47"/>
      <c r="DX95" s="47"/>
      <c r="DY95" s="47"/>
      <c r="DZ95" s="47"/>
      <c r="EA95" s="47"/>
      <c r="EB95" s="47"/>
      <c r="EC95" s="47"/>
      <c r="ED95" s="47"/>
      <c r="EE95" s="47"/>
      <c r="EF95" s="47"/>
      <c r="EG95" s="47"/>
      <c r="EH95" s="47"/>
      <c r="EI95" s="47"/>
      <c r="EJ95" s="47"/>
      <c r="EK95" s="47"/>
      <c r="EL95" s="47"/>
      <c r="EM95" s="47"/>
      <c r="EN95" s="47"/>
      <c r="EO95" s="47"/>
      <c r="EP95" s="47"/>
      <c r="EQ95" s="47"/>
      <c r="ER95" s="47"/>
      <c r="ES95" s="47"/>
      <c r="ET95" s="47"/>
      <c r="EU95" s="47"/>
      <c r="EV95" s="47"/>
      <c r="EW95" s="47"/>
      <c r="EX95" s="47"/>
      <c r="EY95" s="47"/>
      <c r="EZ95" s="47"/>
      <c r="FA95" s="47"/>
      <c r="FB95" s="47"/>
      <c r="FC95" s="47"/>
      <c r="FD95" s="4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ВД.ВЛ 0,4кВ Ф-2,4,6 ТП-27.  </vt:lpstr>
      <vt:lpstr>КВ Ф-2</vt:lpstr>
      <vt:lpstr>КВ Ф-4</vt:lpstr>
      <vt:lpstr>КВ Ф-6</vt:lpstr>
      <vt:lpstr>'ВД.ВЛ 0,4кВ Ф-2,4,6 ТП-27. 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Соболева Наталья Михайловна</dc:creator>
  <cp:lastModifiedBy>Коваленко Ольга Викторовна</cp:lastModifiedBy>
  <cp:lastPrinted>2019-09-19T03:16:17Z</cp:lastPrinted>
  <dcterms:created xsi:type="dcterms:W3CDTF">2019-02-22T00:54:08Z</dcterms:created>
  <dcterms:modified xsi:type="dcterms:W3CDTF">2019-10-07T07:43:00Z</dcterms:modified>
</cp:coreProperties>
</file>